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<sst xmlns="http://schemas.openxmlformats.org/spreadsheetml/2006/main" count="372">
  <si>
    <t>“正大杯”第八届全国大学生市场调查与分析大赛省赛团队数量表</t>
  </si>
  <si>
    <t>序号</t>
  </si>
  <si>
    <t>地名</t>
  </si>
  <si>
    <t>学校</t>
  </si>
  <si>
    <t>网考人数</t>
  </si>
  <si>
    <t>网考通过人数</t>
  </si>
  <si>
    <t>省赛队数</t>
  </si>
  <si>
    <t>参加省赛队数</t>
  </si>
  <si>
    <t>北京</t>
  </si>
  <si>
    <t>NYIT北京中国传媒大学</t>
  </si>
  <si>
    <t>北方工业大学</t>
  </si>
  <si>
    <t>北京城市学院</t>
  </si>
  <si>
    <r>
      <rPr>
        <sz val="10"/>
        <rFont val="宋体"/>
        <charset val="134"/>
      </rPr>
      <t>北京第二外国语学院</t>
    </r>
    <r>
      <rPr>
        <sz val="10"/>
        <rFont val="Arial"/>
        <charset val="134"/>
      </rPr>
      <t xml:space="preserve"> </t>
    </r>
  </si>
  <si>
    <t>北京工商大学　</t>
  </si>
  <si>
    <t>北京工业大学耿丹学院</t>
  </si>
  <si>
    <t>北京建筑大学</t>
  </si>
  <si>
    <t>北京联合大学</t>
  </si>
  <si>
    <t>北京农学院</t>
  </si>
  <si>
    <t xml:space="preserve">北京师范大学  </t>
  </si>
  <si>
    <t>北京物资学院</t>
  </si>
  <si>
    <r>
      <rPr>
        <sz val="10"/>
        <rFont val="宋体"/>
        <charset val="134"/>
      </rPr>
      <t>对外经贸</t>
    </r>
    <r>
      <rPr>
        <sz val="10"/>
        <rFont val="宋体"/>
        <charset val="134"/>
      </rPr>
      <t>大学</t>
    </r>
    <r>
      <rPr>
        <sz val="10"/>
        <rFont val="Arial"/>
        <charset val="134"/>
      </rPr>
      <t xml:space="preserve"> </t>
    </r>
  </si>
  <si>
    <r>
      <rPr>
        <sz val="10"/>
        <rFont val="宋体"/>
        <charset val="134"/>
      </rPr>
      <t>首都经济贸易大学</t>
    </r>
    <r>
      <rPr>
        <sz val="10"/>
        <rFont val="Arial"/>
        <charset val="134"/>
      </rPr>
      <t xml:space="preserve"> </t>
    </r>
  </si>
  <si>
    <t>中国矿业大学（北京）</t>
  </si>
  <si>
    <t>中央财经大学　</t>
  </si>
  <si>
    <t>中国人民大学</t>
  </si>
  <si>
    <t xml:space="preserve">北京工业大学  </t>
  </si>
  <si>
    <t xml:space="preserve">北京交通大学 </t>
  </si>
  <si>
    <t>北京赛区</t>
  </si>
  <si>
    <t>天津</t>
  </si>
  <si>
    <t>河北工业大学</t>
  </si>
  <si>
    <t>天津财经大学</t>
  </si>
  <si>
    <t>天津科技大学</t>
  </si>
  <si>
    <t>天津师范大学</t>
  </si>
  <si>
    <r>
      <rPr>
        <sz val="10"/>
        <rFont val="宋体"/>
        <charset val="134"/>
      </rPr>
      <t>天津财经大学珠江学院</t>
    </r>
    <r>
      <rPr>
        <sz val="10"/>
        <rFont val="Arial"/>
        <charset val="134"/>
      </rPr>
      <t xml:space="preserve"> </t>
    </r>
  </si>
  <si>
    <t xml:space="preserve">天津城建大学 </t>
  </si>
  <si>
    <r>
      <rPr>
        <sz val="11"/>
        <rFont val="方正书宋简体"/>
        <charset val="134"/>
      </rPr>
      <t xml:space="preserve">天津工业大学 </t>
    </r>
  </si>
  <si>
    <t>天津商业大学</t>
  </si>
  <si>
    <t>天津赛区</t>
  </si>
  <si>
    <t>上海</t>
  </si>
  <si>
    <t>东华大学</t>
  </si>
  <si>
    <t>华东师范大学</t>
  </si>
  <si>
    <t>上海大学</t>
  </si>
  <si>
    <t>上海第二工业大学</t>
  </si>
  <si>
    <t>上海对外经贸大学</t>
  </si>
  <si>
    <t xml:space="preserve">上海海事大学 </t>
  </si>
  <si>
    <r>
      <rPr>
        <sz val="10"/>
        <rFont val="宋体"/>
        <charset val="134"/>
      </rPr>
      <t>上海立信金融会计金融学院</t>
    </r>
    <r>
      <rPr>
        <sz val="10"/>
        <rFont val="Arial"/>
        <charset val="134"/>
      </rPr>
      <t xml:space="preserve"> </t>
    </r>
  </si>
  <si>
    <t>上海杉达学院</t>
  </si>
  <si>
    <t>上海商学院</t>
  </si>
  <si>
    <t>上海赛区</t>
  </si>
  <si>
    <t>黑龙江</t>
  </si>
  <si>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哈尔滨商业大学</t>
    </r>
    <r>
      <rPr>
        <sz val="10"/>
        <rFont val="Arial"/>
        <charset val="134"/>
      </rPr>
      <t xml:space="preserve"> </t>
    </r>
  </si>
  <si>
    <r>
      <rPr>
        <sz val="10"/>
        <rFont val="宋体"/>
        <charset val="134"/>
      </rPr>
      <t>大庆师范学院</t>
    </r>
    <r>
      <rPr>
        <sz val="10"/>
        <rFont val="Arial"/>
        <charset val="134"/>
      </rPr>
      <t xml:space="preserve"> </t>
    </r>
  </si>
  <si>
    <t>东北林业大学</t>
  </si>
  <si>
    <r>
      <rPr>
        <sz val="10"/>
        <rFont val="宋体"/>
        <charset val="134"/>
      </rPr>
      <t>东北农业大学</t>
    </r>
    <r>
      <rPr>
        <sz val="10"/>
        <rFont val="Arial"/>
        <charset val="134"/>
      </rPr>
      <t xml:space="preserve"> </t>
    </r>
  </si>
  <si>
    <t>哈尔滨工业大学</t>
  </si>
  <si>
    <t xml:space="preserve">哈尔滨金融学院 </t>
  </si>
  <si>
    <r>
      <rPr>
        <sz val="10"/>
        <rFont val="宋体"/>
        <charset val="134"/>
      </rPr>
      <t>黑河学院</t>
    </r>
    <r>
      <rPr>
        <sz val="10"/>
        <rFont val="Arial"/>
        <charset val="134"/>
      </rPr>
      <t xml:space="preserve"> </t>
    </r>
  </si>
  <si>
    <t>黑龙江大学</t>
  </si>
  <si>
    <t>黑龙江赛区</t>
  </si>
  <si>
    <t>吉林</t>
  </si>
  <si>
    <r>
      <rPr>
        <sz val="10"/>
        <rFont val="宋体"/>
        <charset val="134"/>
      </rPr>
      <t>白城师范学院</t>
    </r>
    <r>
      <rPr>
        <sz val="10"/>
        <rFont val="Arial"/>
        <charset val="134"/>
      </rPr>
      <t xml:space="preserve"> </t>
    </r>
  </si>
  <si>
    <t xml:space="preserve">东北师范人文学院 </t>
  </si>
  <si>
    <t>东北师范大学</t>
  </si>
  <si>
    <t>吉林财经大学</t>
  </si>
  <si>
    <t>吉林华侨外国语学院</t>
  </si>
  <si>
    <t>吉林农业科技学院</t>
  </si>
  <si>
    <t>长春财经学院.</t>
  </si>
  <si>
    <t xml:space="preserve">长春科技学院 </t>
  </si>
  <si>
    <t>吉林赛区</t>
  </si>
  <si>
    <t>辽宁</t>
  </si>
  <si>
    <r>
      <rPr>
        <sz val="10"/>
        <rFont val="宋体"/>
        <charset val="134"/>
      </rPr>
      <t>渤海大学</t>
    </r>
    <r>
      <rPr>
        <sz val="10"/>
        <rFont val="Arial"/>
        <charset val="134"/>
      </rPr>
      <t xml:space="preserve"> </t>
    </r>
  </si>
  <si>
    <r>
      <rPr>
        <sz val="10"/>
        <rFont val="宋体"/>
        <charset val="134"/>
      </rPr>
      <t>大连财经学院</t>
    </r>
    <r>
      <rPr>
        <sz val="10"/>
        <rFont val="Arial"/>
        <charset val="134"/>
      </rPr>
      <t xml:space="preserve"> </t>
    </r>
  </si>
  <si>
    <t>大连大学　</t>
  </si>
  <si>
    <t>大连东软信息学院</t>
  </si>
  <si>
    <t>大连理工大学.</t>
  </si>
  <si>
    <r>
      <rPr>
        <sz val="10"/>
        <rFont val="宋体"/>
        <charset val="134"/>
      </rPr>
      <t>大连民族大学</t>
    </r>
  </si>
  <si>
    <t>大连外国语大学</t>
  </si>
  <si>
    <t>东北财经大学</t>
  </si>
  <si>
    <t>辽东学院</t>
  </si>
  <si>
    <t>辽宁大学</t>
  </si>
  <si>
    <t>辽宁对外经贸学院</t>
  </si>
  <si>
    <t>辽宁工程技术大学</t>
  </si>
  <si>
    <r>
      <rPr>
        <sz val="10"/>
        <rFont val="宋体"/>
        <charset val="134"/>
      </rPr>
      <t>辽宁工业大学</t>
    </r>
    <r>
      <rPr>
        <sz val="10"/>
        <rFont val="Arial"/>
        <charset val="134"/>
      </rPr>
      <t xml:space="preserve"> </t>
    </r>
  </si>
  <si>
    <t>辽宁科技学院</t>
  </si>
  <si>
    <t>辽宁师范大学</t>
  </si>
  <si>
    <t>辽宁石油化工大学</t>
  </si>
  <si>
    <t>沈阳城市建设学院</t>
  </si>
  <si>
    <t xml:space="preserve">沈阳城市学院 </t>
  </si>
  <si>
    <r>
      <rPr>
        <sz val="10"/>
        <rFont val="宋体"/>
        <charset val="134"/>
      </rPr>
      <t>沈阳工程学院</t>
    </r>
    <r>
      <rPr>
        <sz val="10"/>
        <rFont val="Arial"/>
        <charset val="134"/>
      </rPr>
      <t xml:space="preserve"> </t>
    </r>
  </si>
  <si>
    <t>沈阳工业大学</t>
  </si>
  <si>
    <t xml:space="preserve">沈阳工业大学辽阳分校 </t>
  </si>
  <si>
    <t>沈阳航空航天大学　</t>
  </si>
  <si>
    <r>
      <rPr>
        <sz val="10"/>
        <rFont val="宋体"/>
        <charset val="134"/>
      </rPr>
      <t>沈阳化工大学</t>
    </r>
    <r>
      <rPr>
        <sz val="10"/>
        <rFont val="Arial"/>
        <charset val="134"/>
      </rPr>
      <t xml:space="preserve"> </t>
    </r>
  </si>
  <si>
    <t>沈阳科技学院</t>
  </si>
  <si>
    <t>沈阳农业大学</t>
  </si>
  <si>
    <r>
      <rPr>
        <sz val="10"/>
        <rFont val="宋体"/>
        <charset val="134"/>
      </rPr>
      <t>沈阳师范大学</t>
    </r>
    <r>
      <rPr>
        <sz val="10"/>
        <rFont val="Arial"/>
        <charset val="134"/>
      </rPr>
      <t xml:space="preserve"> </t>
    </r>
  </si>
  <si>
    <r>
      <rPr>
        <sz val="10"/>
        <rFont val="宋体"/>
        <charset val="134"/>
      </rPr>
      <t>沈阳体育学院</t>
    </r>
    <r>
      <rPr>
        <sz val="10"/>
        <rFont val="Arial"/>
        <charset val="134"/>
      </rPr>
      <t xml:space="preserve"> </t>
    </r>
  </si>
  <si>
    <t>沈阳药科大学</t>
  </si>
  <si>
    <t xml:space="preserve">辽宁 </t>
  </si>
  <si>
    <t xml:space="preserve">大连工业大学 </t>
  </si>
  <si>
    <r>
      <rPr>
        <sz val="10"/>
        <rFont val="宋体"/>
        <charset val="134"/>
      </rPr>
      <t>沈阳建筑大学</t>
    </r>
    <r>
      <rPr>
        <sz val="10"/>
        <rFont val="Arial"/>
        <charset val="134"/>
      </rPr>
      <t xml:space="preserve"> </t>
    </r>
  </si>
  <si>
    <t>沈阳工学院</t>
  </si>
  <si>
    <t>辽宁赛区</t>
  </si>
  <si>
    <t>内蒙古</t>
  </si>
  <si>
    <r>
      <rPr>
        <sz val="10"/>
        <rFont val="宋体"/>
        <charset val="134"/>
      </rPr>
      <t>内蒙古财经大学西校区</t>
    </r>
    <r>
      <rPr>
        <sz val="10"/>
        <rFont val="Arial"/>
        <charset val="134"/>
      </rPr>
      <t xml:space="preserve"> </t>
    </r>
  </si>
  <si>
    <t>内蒙古工业大学</t>
  </si>
  <si>
    <t>内蒙古农业大学</t>
  </si>
  <si>
    <r>
      <rPr>
        <sz val="10"/>
        <rFont val="宋体"/>
        <charset val="134"/>
      </rPr>
      <t>赤峰学院</t>
    </r>
    <r>
      <rPr>
        <sz val="10"/>
        <rFont val="Arial"/>
        <charset val="134"/>
      </rPr>
      <t xml:space="preserve"> </t>
    </r>
  </si>
  <si>
    <t>内蒙古赛区</t>
  </si>
  <si>
    <t>河北</t>
  </si>
  <si>
    <r>
      <rPr>
        <sz val="10"/>
        <rFont val="宋体"/>
        <charset val="134"/>
      </rPr>
      <t>北华航天工业学院</t>
    </r>
  </si>
  <si>
    <t xml:space="preserve">北京交通大学海滨学院 </t>
  </si>
  <si>
    <r>
      <rPr>
        <sz val="10"/>
        <rFont val="宋体"/>
        <charset val="134"/>
      </rPr>
      <t>邯郸学院</t>
    </r>
    <r>
      <rPr>
        <sz val="10"/>
        <rFont val="Arial"/>
        <charset val="134"/>
      </rPr>
      <t xml:space="preserve"> </t>
    </r>
  </si>
  <si>
    <r>
      <rPr>
        <sz val="11"/>
        <rFont val="方正书宋简体"/>
        <charset val="134"/>
      </rPr>
      <t xml:space="preserve">河北北方学院4 </t>
    </r>
  </si>
  <si>
    <t>河北地质大学</t>
  </si>
  <si>
    <t>河北工程大学.</t>
  </si>
  <si>
    <t>河北金融学院</t>
  </si>
  <si>
    <t>河北经贸大学</t>
  </si>
  <si>
    <t>河北民族师范学院</t>
  </si>
  <si>
    <r>
      <rPr>
        <sz val="11"/>
        <rFont val="方正书宋简体"/>
        <charset val="134"/>
      </rPr>
      <t xml:space="preserve">华北科技学院 </t>
    </r>
  </si>
  <si>
    <r>
      <rPr>
        <sz val="10"/>
        <rFont val="宋体"/>
        <charset val="134"/>
      </rPr>
      <t>华北理工大学</t>
    </r>
    <r>
      <rPr>
        <sz val="10"/>
        <rFont val="Arial"/>
        <charset val="134"/>
      </rPr>
      <t xml:space="preserve"> </t>
    </r>
  </si>
  <si>
    <t>华北理工大学轻工学院.</t>
  </si>
  <si>
    <t xml:space="preserve">唐山师范学院 </t>
  </si>
  <si>
    <r>
      <rPr>
        <sz val="10"/>
        <rFont val="宋体"/>
        <charset val="134"/>
      </rPr>
      <t>唐山学院</t>
    </r>
    <r>
      <rPr>
        <sz val="10"/>
        <rFont val="Arial"/>
        <charset val="134"/>
      </rPr>
      <t xml:space="preserve"> </t>
    </r>
  </si>
  <si>
    <t>东北大学秦皇岛分校</t>
  </si>
  <si>
    <r>
      <rPr>
        <sz val="10"/>
        <rFont val="宋体"/>
        <charset val="134"/>
      </rPr>
      <t>衡水学院</t>
    </r>
    <r>
      <rPr>
        <sz val="10"/>
        <rFont val="Arial"/>
        <charset val="134"/>
      </rPr>
      <t xml:space="preserve"> </t>
    </r>
  </si>
  <si>
    <t>河北赛区</t>
  </si>
  <si>
    <t>河南</t>
  </si>
  <si>
    <r>
      <rPr>
        <sz val="10"/>
        <rFont val="宋体"/>
        <charset val="134"/>
      </rPr>
      <t>河南城建学院</t>
    </r>
  </si>
  <si>
    <t>河南财经政法大学</t>
  </si>
  <si>
    <r>
      <rPr>
        <sz val="11"/>
        <rFont val="方正书宋简体"/>
        <charset val="134"/>
      </rPr>
      <t xml:space="preserve">河南大学 </t>
    </r>
  </si>
  <si>
    <t>南阳理工学院.</t>
  </si>
  <si>
    <t>南阳师范学院</t>
  </si>
  <si>
    <r>
      <rPr>
        <sz val="10"/>
        <rFont val="宋体"/>
        <charset val="134"/>
      </rPr>
      <t>信阳师范学院</t>
    </r>
    <r>
      <rPr>
        <sz val="10"/>
        <rFont val="Arial"/>
        <charset val="134"/>
      </rPr>
      <t xml:space="preserve"> </t>
    </r>
  </si>
  <si>
    <t>许昌学院</t>
  </si>
  <si>
    <t xml:space="preserve">郑州大学 </t>
  </si>
  <si>
    <r>
      <rPr>
        <sz val="11"/>
        <rFont val="方正书宋简体"/>
        <charset val="134"/>
      </rPr>
      <t xml:space="preserve">郑州大学西亚斯国际学院 </t>
    </r>
  </si>
  <si>
    <t>郑州航空工业管理学院</t>
  </si>
  <si>
    <r>
      <rPr>
        <sz val="10"/>
        <rFont val="宋体"/>
        <charset val="134"/>
      </rPr>
      <t>郑州师范学院</t>
    </r>
  </si>
  <si>
    <t>河南赛区</t>
  </si>
  <si>
    <t>山东</t>
  </si>
  <si>
    <t>滨州医学院</t>
  </si>
  <si>
    <r>
      <rPr>
        <sz val="10"/>
        <rFont val="宋体"/>
        <charset val="134"/>
      </rPr>
      <t>临沂大学</t>
    </r>
  </si>
  <si>
    <t>鲁东大学</t>
  </si>
  <si>
    <t>青岛大学</t>
  </si>
  <si>
    <t>青岛黄海学院</t>
  </si>
  <si>
    <t>青岛理工大学</t>
  </si>
  <si>
    <r>
      <rPr>
        <sz val="10"/>
        <rFont val="宋体"/>
        <charset val="134"/>
      </rPr>
      <t>山东财经大学</t>
    </r>
    <r>
      <rPr>
        <sz val="10"/>
        <rFont val="Arial"/>
        <charset val="134"/>
      </rPr>
      <t xml:space="preserve"> </t>
    </r>
  </si>
  <si>
    <t>山东工商学院</t>
  </si>
  <si>
    <t>山东建筑大学</t>
  </si>
  <si>
    <t xml:space="preserve">山东交通学院 </t>
  </si>
  <si>
    <t xml:space="preserve">山东青年政治学院 </t>
  </si>
  <si>
    <t xml:space="preserve">山东英才学院 </t>
  </si>
  <si>
    <t>枣庄学院</t>
  </si>
  <si>
    <t>山东赛区</t>
  </si>
  <si>
    <t>山西</t>
  </si>
  <si>
    <t>山西财经大学</t>
  </si>
  <si>
    <r>
      <rPr>
        <sz val="10"/>
        <rFont val="宋体"/>
        <charset val="134"/>
      </rPr>
      <t>山西</t>
    </r>
    <r>
      <rPr>
        <sz val="10"/>
        <rFont val="宋体"/>
        <charset val="134"/>
      </rPr>
      <t>大同大学</t>
    </r>
    <r>
      <rPr>
        <sz val="10"/>
        <rFont val="Arial"/>
        <charset val="134"/>
      </rPr>
      <t xml:space="preserve"> </t>
    </r>
  </si>
  <si>
    <t>山西大学</t>
  </si>
  <si>
    <t>太原工业学院</t>
  </si>
  <si>
    <r>
      <rPr>
        <sz val="10"/>
        <rFont val="宋体"/>
        <charset val="134"/>
      </rPr>
      <t>太原理工大学</t>
    </r>
    <r>
      <rPr>
        <sz val="10"/>
        <rFont val="Arial"/>
        <charset val="134"/>
      </rPr>
      <t xml:space="preserve"> </t>
    </r>
  </si>
  <si>
    <t>忻州师范学院</t>
  </si>
  <si>
    <r>
      <rPr>
        <sz val="10"/>
        <rFont val="宋体"/>
        <charset val="134"/>
      </rPr>
      <t>运城学院</t>
    </r>
  </si>
  <si>
    <r>
      <rPr>
        <sz val="10"/>
        <rFont val="宋体"/>
        <charset val="134"/>
      </rPr>
      <t>中北大学</t>
    </r>
    <r>
      <rPr>
        <sz val="10"/>
        <rFont val="Arial"/>
        <charset val="134"/>
      </rPr>
      <t xml:space="preserve"> </t>
    </r>
  </si>
  <si>
    <t>中北大学朔州校区</t>
  </si>
  <si>
    <r>
      <rPr>
        <sz val="10"/>
        <rFont val="宋体"/>
        <charset val="134"/>
      </rPr>
      <t>中北大学信息商务学院</t>
    </r>
    <r>
      <rPr>
        <sz val="10"/>
        <rFont val="Arial"/>
        <charset val="134"/>
      </rPr>
      <t xml:space="preserve"> </t>
    </r>
  </si>
  <si>
    <t>山西赛区</t>
  </si>
  <si>
    <t>安徽</t>
  </si>
  <si>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安徽大学</t>
    </r>
  </si>
  <si>
    <t>安徽财经大学</t>
  </si>
  <si>
    <t>安徽大学江淮学院</t>
  </si>
  <si>
    <t>安徽工程大学</t>
  </si>
  <si>
    <t>安徽工业大学</t>
  </si>
  <si>
    <t>安徽建筑大学</t>
  </si>
  <si>
    <r>
      <rPr>
        <sz val="10"/>
        <rFont val="宋体"/>
        <charset val="134"/>
      </rPr>
      <t>安徽科技学院</t>
    </r>
  </si>
  <si>
    <r>
      <rPr>
        <sz val="11"/>
        <rFont val="方正书宋简体"/>
        <charset val="134"/>
      </rPr>
      <t xml:space="preserve">安徽理工大学 </t>
    </r>
  </si>
  <si>
    <t>安徽农业大学</t>
  </si>
  <si>
    <t>安徽三联</t>
  </si>
  <si>
    <t>安徽新华学院</t>
  </si>
  <si>
    <r>
      <rPr>
        <sz val="11"/>
        <rFont val="方正书宋简体"/>
        <charset val="134"/>
      </rPr>
      <t xml:space="preserve">安徽信息工程学院 </t>
    </r>
  </si>
  <si>
    <t>安徽医科大学</t>
  </si>
  <si>
    <t>安庆师范大学</t>
  </si>
  <si>
    <t>巢湖学院</t>
  </si>
  <si>
    <t>池州学院</t>
  </si>
  <si>
    <t>滁州学院</t>
  </si>
  <si>
    <r>
      <rPr>
        <sz val="10"/>
        <rFont val="宋体"/>
        <charset val="134"/>
      </rPr>
      <t>阜阳师范学院</t>
    </r>
    <r>
      <rPr>
        <sz val="10"/>
        <rFont val="Arial"/>
        <charset val="134"/>
      </rPr>
      <t xml:space="preserve"> </t>
    </r>
  </si>
  <si>
    <r>
      <rPr>
        <sz val="11"/>
        <rFont val="方正书宋简体"/>
        <charset val="134"/>
      </rPr>
      <t xml:space="preserve">阜阳师范学院信息工程学院 </t>
    </r>
  </si>
  <si>
    <t xml:space="preserve">合肥工业大学 </t>
  </si>
  <si>
    <t>合肥师范学院</t>
  </si>
  <si>
    <t>合肥学院</t>
  </si>
  <si>
    <t>河海大学文天学院</t>
  </si>
  <si>
    <t>淮北师范大学</t>
  </si>
  <si>
    <t>淮北师范大学信息学院</t>
  </si>
  <si>
    <r>
      <rPr>
        <sz val="10"/>
        <rFont val="宋体"/>
        <charset val="134"/>
      </rPr>
      <t>淮南师范学院</t>
    </r>
    <r>
      <rPr>
        <sz val="10"/>
        <rFont val="Arial"/>
        <charset val="134"/>
      </rPr>
      <t xml:space="preserve"> </t>
    </r>
  </si>
  <si>
    <t>黄山学院</t>
  </si>
  <si>
    <t>铜陵学院</t>
  </si>
  <si>
    <r>
      <rPr>
        <sz val="10"/>
        <rFont val="宋体"/>
        <charset val="134"/>
      </rPr>
      <t>宿州学院</t>
    </r>
    <r>
      <rPr>
        <sz val="10"/>
        <rFont val="Arial"/>
        <charset val="134"/>
      </rPr>
      <t xml:space="preserve"> </t>
    </r>
  </si>
  <si>
    <t xml:space="preserve">中国科学技术大学 </t>
  </si>
  <si>
    <t>安徽赛区</t>
  </si>
  <si>
    <t>江苏</t>
  </si>
  <si>
    <t>NYIT（南京）</t>
  </si>
  <si>
    <t>淮阴工学院</t>
  </si>
  <si>
    <r>
      <rPr>
        <sz val="10"/>
        <rFont val="宋体"/>
        <charset val="134"/>
      </rPr>
      <t>淮阴师范学院</t>
    </r>
    <r>
      <rPr>
        <sz val="10"/>
        <rFont val="Arial"/>
        <charset val="134"/>
      </rPr>
      <t xml:space="preserve"> </t>
    </r>
  </si>
  <si>
    <r>
      <rPr>
        <sz val="10"/>
        <rFont val="宋体"/>
        <charset val="134"/>
      </rPr>
      <t>金陵科技学院</t>
    </r>
    <r>
      <rPr>
        <sz val="10"/>
        <rFont val="Arial"/>
        <charset val="134"/>
      </rPr>
      <t xml:space="preserve"> </t>
    </r>
  </si>
  <si>
    <r>
      <rPr>
        <sz val="10"/>
        <rFont val="宋体"/>
        <charset val="134"/>
      </rPr>
      <t>南京工业大学</t>
    </r>
  </si>
  <si>
    <t>南京理工大学紫金学院</t>
  </si>
  <si>
    <t>南京师范大学泰州学院</t>
  </si>
  <si>
    <r>
      <rPr>
        <sz val="10"/>
        <rFont val="宋体"/>
        <charset val="134"/>
      </rPr>
      <t>南京晓庄学院</t>
    </r>
    <r>
      <rPr>
        <sz val="10"/>
        <rFont val="Arial"/>
        <charset val="134"/>
      </rPr>
      <t xml:space="preserve"> </t>
    </r>
  </si>
  <si>
    <t>南京邮电大学</t>
  </si>
  <si>
    <t>南通大学</t>
  </si>
  <si>
    <r>
      <rPr>
        <sz val="10"/>
        <rFont val="宋体"/>
        <charset val="134"/>
      </rPr>
      <t>南京邮电大学通达学院</t>
    </r>
    <r>
      <rPr>
        <sz val="10"/>
        <rFont val="Arial"/>
        <charset val="134"/>
      </rPr>
      <t xml:space="preserve"> </t>
    </r>
  </si>
  <si>
    <r>
      <rPr>
        <sz val="11"/>
        <rFont val="方正书宋简体"/>
        <charset val="134"/>
      </rPr>
      <t xml:space="preserve">三江学院 </t>
    </r>
  </si>
  <si>
    <t>苏州科技大学</t>
  </si>
  <si>
    <t>徐州工程学院</t>
  </si>
  <si>
    <r>
      <rPr>
        <sz val="10"/>
        <rFont val="宋体"/>
        <charset val="134"/>
      </rPr>
      <t>盐城工学院</t>
    </r>
    <r>
      <rPr>
        <sz val="10"/>
        <rFont val="Arial"/>
        <charset val="134"/>
      </rPr>
      <t xml:space="preserve"> </t>
    </r>
  </si>
  <si>
    <t>中国矿业大学</t>
  </si>
  <si>
    <t xml:space="preserve">江苏 </t>
  </si>
  <si>
    <t xml:space="preserve">南京财经大学 </t>
  </si>
  <si>
    <t>江苏赛区</t>
  </si>
  <si>
    <t>江西</t>
  </si>
  <si>
    <t>华东交通大学</t>
  </si>
  <si>
    <t>江西师范大学</t>
  </si>
  <si>
    <t>井冈山大学</t>
  </si>
  <si>
    <t>景德镇陶瓷大学</t>
  </si>
  <si>
    <t xml:space="preserve">南昌大学 </t>
  </si>
  <si>
    <t xml:space="preserve">南昌理工学院 </t>
  </si>
  <si>
    <r>
      <rPr>
        <sz val="10"/>
        <rFont val="宋体"/>
        <charset val="134"/>
      </rPr>
      <t>东华理工大学</t>
    </r>
    <r>
      <rPr>
        <sz val="10"/>
        <rFont val="Arial"/>
        <charset val="134"/>
      </rPr>
      <t xml:space="preserve"> </t>
    </r>
  </si>
  <si>
    <t>江西赛区</t>
  </si>
  <si>
    <t>湖北</t>
  </si>
  <si>
    <r>
      <rPr>
        <sz val="11"/>
        <color rgb="FF000000"/>
        <rFont val="方正书宋简体"/>
        <charset val="134"/>
      </rPr>
      <t xml:space="preserve"> </t>
    </r>
    <r>
      <rPr>
        <sz val="11"/>
        <rFont val="方正书宋简体"/>
        <charset val="134"/>
      </rPr>
      <t>江汉大学</t>
    </r>
  </si>
  <si>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中南财经政法大学</t>
    </r>
    <r>
      <rPr>
        <sz val="10"/>
        <rFont val="Arial"/>
        <charset val="134"/>
      </rPr>
      <t xml:space="preserve"> </t>
    </r>
  </si>
  <si>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中南民族大学</t>
    </r>
    <r>
      <rPr>
        <sz val="10"/>
        <rFont val="Arial"/>
        <charset val="134"/>
      </rPr>
      <t>.</t>
    </r>
  </si>
  <si>
    <t>湖北大学</t>
  </si>
  <si>
    <r>
      <rPr>
        <sz val="11"/>
        <rFont val="方正书宋简体"/>
        <charset val="134"/>
      </rPr>
      <t xml:space="preserve">湖北工程学院 </t>
    </r>
  </si>
  <si>
    <t>湖北工业大学.</t>
  </si>
  <si>
    <t>湖北经济学院</t>
  </si>
  <si>
    <t>湖北文理学院</t>
  </si>
  <si>
    <r>
      <rPr>
        <sz val="10"/>
        <rFont val="宋体"/>
        <charset val="134"/>
      </rPr>
      <t>华中农业大学</t>
    </r>
    <r>
      <rPr>
        <sz val="10"/>
        <rFont val="Arial"/>
        <charset val="134"/>
      </rPr>
      <t xml:space="preserve"> </t>
    </r>
  </si>
  <si>
    <r>
      <rPr>
        <sz val="10"/>
        <rFont val="宋体"/>
        <charset val="134"/>
      </rPr>
      <t>华中师范大学</t>
    </r>
  </si>
  <si>
    <t>黄冈师范学院</t>
  </si>
  <si>
    <t>荆楚理工学院</t>
  </si>
  <si>
    <t>武汉工程大学</t>
  </si>
  <si>
    <r>
      <rPr>
        <sz val="11"/>
        <rFont val="方正书宋简体"/>
        <charset val="134"/>
      </rPr>
      <t xml:space="preserve">武汉理工大学 </t>
    </r>
  </si>
  <si>
    <r>
      <rPr>
        <sz val="10"/>
        <rFont val="宋体"/>
        <charset val="134"/>
      </rPr>
      <t>武汉商学院</t>
    </r>
    <r>
      <rPr>
        <sz val="10"/>
        <rFont val="Arial"/>
        <charset val="134"/>
      </rPr>
      <t xml:space="preserve"> </t>
    </r>
  </si>
  <si>
    <t>长江大学</t>
  </si>
  <si>
    <t>长江大学文理学院</t>
  </si>
  <si>
    <t>湖北赛区</t>
  </si>
  <si>
    <t>湖南</t>
  </si>
  <si>
    <r>
      <rPr>
        <sz val="10"/>
        <rFont val="宋体"/>
        <charset val="134"/>
      </rPr>
      <t>湖南大学</t>
    </r>
    <r>
      <rPr>
        <sz val="10"/>
        <rFont val="Arial"/>
        <charset val="134"/>
      </rPr>
      <t xml:space="preserve"> </t>
    </r>
  </si>
  <si>
    <t>湖南科技大学</t>
  </si>
  <si>
    <r>
      <rPr>
        <sz val="10"/>
        <rFont val="宋体"/>
        <charset val="134"/>
      </rPr>
      <t>湖南师范大学</t>
    </r>
    <r>
      <rPr>
        <sz val="10"/>
        <rFont val="Arial"/>
        <charset val="134"/>
      </rPr>
      <t xml:space="preserve"> </t>
    </r>
  </si>
  <si>
    <t xml:space="preserve">吉首大学 </t>
  </si>
  <si>
    <t>南华大学</t>
  </si>
  <si>
    <t>湘潭大学</t>
  </si>
  <si>
    <r>
      <rPr>
        <sz val="10"/>
        <rFont val="宋体"/>
        <charset val="134"/>
      </rPr>
      <t>长沙理工大学</t>
    </r>
    <r>
      <rPr>
        <sz val="10"/>
        <rFont val="Arial"/>
        <charset val="134"/>
      </rPr>
      <t xml:space="preserve"> </t>
    </r>
  </si>
  <si>
    <t>湖南赛区</t>
  </si>
  <si>
    <t>福建</t>
  </si>
  <si>
    <t xml:space="preserve">福建江夏学院 </t>
  </si>
  <si>
    <t>福建农林大学</t>
  </si>
  <si>
    <r>
      <rPr>
        <sz val="11"/>
        <rFont val="方正书宋简体"/>
        <charset val="134"/>
      </rPr>
      <t xml:space="preserve">福州大学 </t>
    </r>
  </si>
  <si>
    <t>华侨大学</t>
  </si>
  <si>
    <r>
      <rPr>
        <sz val="11"/>
        <rFont val="方正书宋简体"/>
        <charset val="134"/>
      </rPr>
      <t>集美大学</t>
    </r>
  </si>
  <si>
    <t xml:space="preserve">闽南理工学院 </t>
  </si>
  <si>
    <r>
      <rPr>
        <sz val="10"/>
        <rFont val="宋体"/>
        <charset val="134"/>
      </rPr>
      <t>闽南师范大学</t>
    </r>
    <r>
      <rPr>
        <sz val="10"/>
        <rFont val="Arial"/>
        <charset val="134"/>
      </rPr>
      <t xml:space="preserve"> </t>
    </r>
  </si>
  <si>
    <t xml:space="preserve">泉州师院学院 </t>
  </si>
  <si>
    <r>
      <rPr>
        <sz val="10"/>
        <rFont val="宋体"/>
        <charset val="134"/>
      </rPr>
      <t>厦门理工学院</t>
    </r>
  </si>
  <si>
    <t>福建赛区</t>
  </si>
  <si>
    <t>陕西</t>
  </si>
  <si>
    <t>安康学院</t>
  </si>
  <si>
    <t>陕西理工大学</t>
  </si>
  <si>
    <r>
      <rPr>
        <sz val="11"/>
        <rFont val="方正书宋简体"/>
        <charset val="134"/>
      </rPr>
      <t xml:space="preserve">陕西师范大学 </t>
    </r>
  </si>
  <si>
    <r>
      <rPr>
        <sz val="10"/>
        <rFont val="宋体"/>
        <charset val="134"/>
      </rPr>
      <t>商洛学院</t>
    </r>
    <r>
      <rPr>
        <sz val="10"/>
        <rFont val="Arial"/>
        <charset val="134"/>
      </rPr>
      <t xml:space="preserve"> </t>
    </r>
  </si>
  <si>
    <t xml:space="preserve">西安财经学院 </t>
  </si>
  <si>
    <t>西安财经学院行知学院.</t>
  </si>
  <si>
    <t>西安工业大学北方信息工程学院.</t>
  </si>
  <si>
    <r>
      <rPr>
        <sz val="10"/>
        <rFont val="宋体"/>
        <charset val="134"/>
      </rPr>
      <t>西安交通大学城市学院</t>
    </r>
    <r>
      <rPr>
        <sz val="10"/>
        <rFont val="Arial"/>
        <charset val="134"/>
      </rPr>
      <t xml:space="preserve"> </t>
    </r>
  </si>
  <si>
    <t>西安科技大学</t>
  </si>
  <si>
    <t>西安理工大学</t>
  </si>
  <si>
    <t xml:space="preserve">西安欧亚学院 </t>
  </si>
  <si>
    <r>
      <rPr>
        <sz val="10"/>
        <rFont val="宋体"/>
        <charset val="134"/>
      </rPr>
      <t>西安外事学院</t>
    </r>
    <r>
      <rPr>
        <sz val="10"/>
        <rFont val="Arial"/>
        <charset val="134"/>
      </rPr>
      <t xml:space="preserve"> </t>
    </r>
  </si>
  <si>
    <r>
      <rPr>
        <sz val="10"/>
        <rFont val="宋体"/>
        <charset val="134"/>
      </rPr>
      <t>西北大学</t>
    </r>
    <r>
      <rPr>
        <sz val="10"/>
        <rFont val="Arial"/>
        <charset val="134"/>
      </rPr>
      <t xml:space="preserve"> </t>
    </r>
  </si>
  <si>
    <t xml:space="preserve">西北工业大学 </t>
  </si>
  <si>
    <r>
      <rPr>
        <sz val="10"/>
        <rFont val="宋体"/>
        <charset val="134"/>
      </rPr>
      <t>西京学院</t>
    </r>
    <r>
      <rPr>
        <sz val="10"/>
        <rFont val="Arial"/>
        <charset val="134"/>
      </rPr>
      <t xml:space="preserve"> </t>
    </r>
  </si>
  <si>
    <r>
      <rPr>
        <sz val="10"/>
        <rFont val="宋体"/>
        <charset val="134"/>
      </rPr>
      <t>咸阳师范学院</t>
    </r>
    <r>
      <rPr>
        <sz val="10"/>
        <rFont val="Arial"/>
        <charset val="134"/>
      </rPr>
      <t xml:space="preserve"> </t>
    </r>
  </si>
  <si>
    <t xml:space="preserve">榆林学院 </t>
  </si>
  <si>
    <t>长安大学</t>
  </si>
  <si>
    <t>陕西赛区</t>
  </si>
  <si>
    <t>浙江</t>
  </si>
  <si>
    <t>宁波大红鹰学院.</t>
  </si>
  <si>
    <t>上海财经大学浙江学院</t>
  </si>
  <si>
    <r>
      <rPr>
        <sz val="10"/>
        <rFont val="宋体"/>
        <charset val="134"/>
      </rPr>
      <t>温州大学</t>
    </r>
    <r>
      <rPr>
        <sz val="10"/>
        <rFont val="Arial"/>
        <charset val="134"/>
      </rPr>
      <t xml:space="preserve"> </t>
    </r>
  </si>
  <si>
    <t>浙江财经大学</t>
  </si>
  <si>
    <t>浙江财经大学东方学院</t>
  </si>
  <si>
    <r>
      <rPr>
        <sz val="10"/>
        <rFont val="宋体"/>
        <charset val="134"/>
      </rPr>
      <t>浙江工商大学</t>
    </r>
    <r>
      <rPr>
        <sz val="10"/>
        <rFont val="Arial"/>
        <charset val="134"/>
      </rPr>
      <t xml:space="preserve"> </t>
    </r>
  </si>
  <si>
    <t>浙江理工大学</t>
  </si>
  <si>
    <r>
      <rPr>
        <sz val="10"/>
        <rFont val="宋体"/>
        <charset val="134"/>
      </rPr>
      <t>浙江师范大学行知学院</t>
    </r>
    <r>
      <rPr>
        <sz val="10"/>
        <rFont val="Arial"/>
        <charset val="134"/>
      </rPr>
      <t xml:space="preserve"> </t>
    </r>
  </si>
  <si>
    <t>浙江赛区</t>
  </si>
  <si>
    <t>广东</t>
  </si>
  <si>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汕头大学</t>
    </r>
    <r>
      <rPr>
        <sz val="10"/>
        <rFont val="Arial"/>
        <charset val="134"/>
      </rPr>
      <t xml:space="preserve"> </t>
    </r>
  </si>
  <si>
    <r>
      <rPr>
        <sz val="10"/>
        <rFont val="宋体"/>
        <charset val="134"/>
      </rPr>
      <t>北京师范大学珠海学院</t>
    </r>
    <r>
      <rPr>
        <sz val="10"/>
        <rFont val="Arial"/>
        <charset val="134"/>
      </rPr>
      <t>.</t>
    </r>
  </si>
  <si>
    <t xml:space="preserve">电子科技大学中山学院 </t>
  </si>
  <si>
    <r>
      <rPr>
        <sz val="10"/>
        <rFont val="宋体"/>
        <charset val="134"/>
      </rPr>
      <t>东莞理工学院城市学院</t>
    </r>
    <r>
      <rPr>
        <sz val="10"/>
        <rFont val="Arial"/>
        <charset val="134"/>
      </rPr>
      <t xml:space="preserve"> </t>
    </r>
  </si>
  <si>
    <t xml:space="preserve">广东财经大学  </t>
  </si>
  <si>
    <t>广东财经大学华商学院.</t>
  </si>
  <si>
    <t>广东海洋大学寸金学院.</t>
  </si>
  <si>
    <t>广东金融学院</t>
  </si>
  <si>
    <r>
      <rPr>
        <sz val="10"/>
        <rFont val="宋体"/>
        <charset val="134"/>
      </rPr>
      <t>广东科技学院</t>
    </r>
    <r>
      <rPr>
        <sz val="10"/>
        <rFont val="Arial"/>
        <charset val="134"/>
      </rPr>
      <t xml:space="preserve"> </t>
    </r>
  </si>
  <si>
    <t>广东培正学院</t>
  </si>
  <si>
    <t>广东外语外贸大学.</t>
  </si>
  <si>
    <t>广州大学</t>
  </si>
  <si>
    <r>
      <rPr>
        <sz val="10"/>
        <rFont val="宋体"/>
        <charset val="134"/>
      </rPr>
      <t>广州大学华软软件学院</t>
    </r>
    <r>
      <rPr>
        <sz val="10"/>
        <rFont val="Arial"/>
        <charset val="134"/>
      </rPr>
      <t xml:space="preserve"> </t>
    </r>
  </si>
  <si>
    <t xml:space="preserve">广州工商学院 </t>
  </si>
  <si>
    <r>
      <rPr>
        <sz val="10"/>
        <rFont val="宋体"/>
        <charset val="134"/>
      </rPr>
      <t>广州商学院</t>
    </r>
    <r>
      <rPr>
        <sz val="10"/>
        <rFont val="Arial"/>
        <charset val="134"/>
      </rPr>
      <t xml:space="preserve"> </t>
    </r>
  </si>
  <si>
    <r>
      <rPr>
        <sz val="11"/>
        <rFont val="方正书宋简体"/>
        <charset val="134"/>
      </rPr>
      <t xml:space="preserve">广州医科大学 </t>
    </r>
  </si>
  <si>
    <t>华南理工大学广州学院.</t>
  </si>
  <si>
    <r>
      <rPr>
        <sz val="10"/>
        <rFont val="宋体"/>
        <charset val="134"/>
      </rPr>
      <t>华南农业大学</t>
    </r>
    <r>
      <rPr>
        <sz val="10"/>
        <rFont val="Arial"/>
        <charset val="134"/>
      </rPr>
      <t xml:space="preserve"> </t>
    </r>
  </si>
  <si>
    <t>暨南大学</t>
  </si>
  <si>
    <t>肇庆学院</t>
  </si>
  <si>
    <r>
      <rPr>
        <sz val="11"/>
        <rFont val="方正书宋简体"/>
        <charset val="134"/>
      </rPr>
      <t xml:space="preserve">仲恺农业工程学院 </t>
    </r>
  </si>
  <si>
    <t xml:space="preserve">广东 </t>
  </si>
  <si>
    <r>
      <rPr>
        <sz val="10"/>
        <rFont val="宋体"/>
        <charset val="134"/>
      </rPr>
      <t>华南师范大学</t>
    </r>
    <r>
      <rPr>
        <sz val="10"/>
        <rFont val="Arial"/>
        <charset val="134"/>
      </rPr>
      <t xml:space="preserve"> </t>
    </r>
  </si>
  <si>
    <t>广东赛区</t>
  </si>
  <si>
    <t>广西</t>
  </si>
  <si>
    <r>
      <rPr>
        <sz val="10"/>
        <rFont val="宋体"/>
        <charset val="134"/>
      </rPr>
      <t>百色学院</t>
    </r>
    <r>
      <rPr>
        <sz val="10"/>
        <rFont val="Arial"/>
        <charset val="134"/>
      </rPr>
      <t xml:space="preserve"> </t>
    </r>
  </si>
  <si>
    <t>广西财经学院</t>
  </si>
  <si>
    <t>广西科技大学　</t>
  </si>
  <si>
    <t>广西师范大学</t>
  </si>
  <si>
    <t>广西师范学院</t>
  </si>
  <si>
    <t>桂林电子科技大学</t>
  </si>
  <si>
    <t>桂林航天工业学院</t>
  </si>
  <si>
    <t>桂林理工大学</t>
  </si>
  <si>
    <r>
      <rPr>
        <sz val="10"/>
        <rFont val="宋体"/>
        <charset val="134"/>
      </rPr>
      <t>南宁学院</t>
    </r>
    <r>
      <rPr>
        <sz val="10"/>
        <rFont val="Arial"/>
        <charset val="134"/>
      </rPr>
      <t xml:space="preserve"> </t>
    </r>
  </si>
  <si>
    <t>钦州学院</t>
  </si>
  <si>
    <t>广西赛区</t>
  </si>
  <si>
    <t>四川</t>
  </si>
  <si>
    <t>成都信息工程大学</t>
  </si>
  <si>
    <r>
      <rPr>
        <sz val="11"/>
        <rFont val="方正书宋简体"/>
        <charset val="134"/>
      </rPr>
      <t xml:space="preserve">乐山师范学院 </t>
    </r>
  </si>
  <si>
    <r>
      <rPr>
        <sz val="11"/>
        <rFont val="方正书宋简体"/>
        <charset val="134"/>
      </rPr>
      <t xml:space="preserve">四川大学锦江学院 </t>
    </r>
  </si>
  <si>
    <t>重庆</t>
  </si>
  <si>
    <t xml:space="preserve">长江师范学院 </t>
  </si>
  <si>
    <r>
      <rPr>
        <sz val="10"/>
        <rFont val="宋体"/>
        <charset val="134"/>
      </rPr>
      <t>重庆工商大学</t>
    </r>
    <r>
      <rPr>
        <sz val="10"/>
        <rFont val="Arial"/>
        <charset val="134"/>
      </rPr>
      <t xml:space="preserve"> </t>
    </r>
  </si>
  <si>
    <r>
      <rPr>
        <sz val="11"/>
        <rFont val="方正书宋简体"/>
        <charset val="134"/>
      </rPr>
      <t xml:space="preserve">重庆工商大学融智学院 </t>
    </r>
  </si>
  <si>
    <r>
      <rPr>
        <sz val="10"/>
        <rFont val="宋体"/>
        <charset val="134"/>
      </rPr>
      <t>重庆科技学院</t>
    </r>
    <r>
      <rPr>
        <sz val="10"/>
        <rFont val="Arial"/>
        <charset val="134"/>
      </rPr>
      <t xml:space="preserve"> </t>
    </r>
  </si>
  <si>
    <r>
      <rPr>
        <sz val="11"/>
        <rFont val="方正书宋简体"/>
        <charset val="134"/>
      </rPr>
      <t xml:space="preserve">重庆师范大学 </t>
    </r>
  </si>
  <si>
    <t>重庆文理学院</t>
  </si>
  <si>
    <t>渝川赛区</t>
  </si>
  <si>
    <t>云南</t>
  </si>
  <si>
    <t>保山学院</t>
  </si>
  <si>
    <r>
      <rPr>
        <sz val="10"/>
        <rFont val="宋体"/>
        <charset val="134"/>
      </rPr>
      <t>楚雄师范学院</t>
    </r>
    <r>
      <rPr>
        <sz val="10"/>
        <rFont val="Arial"/>
        <charset val="134"/>
      </rPr>
      <t xml:space="preserve"> </t>
    </r>
  </si>
  <si>
    <t>云南大学</t>
  </si>
  <si>
    <t>遵义师范学院</t>
  </si>
  <si>
    <t>贵州</t>
  </si>
  <si>
    <t>贵州财经大学</t>
  </si>
  <si>
    <t>贵州民族大学</t>
  </si>
  <si>
    <t>贵州师范学院</t>
  </si>
  <si>
    <t xml:space="preserve">黔南师院 </t>
  </si>
  <si>
    <t>铜仁学院</t>
  </si>
  <si>
    <t>兴义民族师范学院</t>
  </si>
  <si>
    <t>云贵赛区</t>
  </si>
  <si>
    <t>甘肃</t>
  </si>
  <si>
    <r>
      <rPr>
        <sz val="10"/>
        <rFont val="宋体"/>
        <charset val="134"/>
      </rPr>
      <t>北方民族大学</t>
    </r>
    <r>
      <rPr>
        <sz val="10"/>
        <rFont val="Arial"/>
        <charset val="134"/>
      </rPr>
      <t xml:space="preserve"> </t>
    </r>
  </si>
  <si>
    <r>
      <rPr>
        <sz val="10"/>
        <rFont val="宋体"/>
        <charset val="134"/>
      </rPr>
      <t>兰州财经大学</t>
    </r>
    <r>
      <rPr>
        <sz val="10"/>
        <rFont val="Arial"/>
        <charset val="134"/>
      </rPr>
      <t xml:space="preserve"> </t>
    </r>
  </si>
  <si>
    <r>
      <rPr>
        <sz val="10"/>
        <rFont val="宋体"/>
        <charset val="134"/>
      </rPr>
      <t>兰州交通大学</t>
    </r>
    <r>
      <rPr>
        <sz val="10"/>
        <rFont val="Arial"/>
        <charset val="134"/>
      </rPr>
      <t xml:space="preserve"> </t>
    </r>
  </si>
  <si>
    <t>宁夏</t>
  </si>
  <si>
    <t xml:space="preserve">宁夏大学 </t>
  </si>
  <si>
    <t>西北赛区</t>
  </si>
  <si>
    <t>新疆</t>
  </si>
  <si>
    <t>昌吉学院</t>
  </si>
  <si>
    <t xml:space="preserve">石河子大学 </t>
  </si>
  <si>
    <t>塔里木大学</t>
  </si>
  <si>
    <t>新疆财经大学</t>
  </si>
  <si>
    <t>新疆赛区</t>
  </si>
</sst>
</file>

<file path=xl/styles.xml><?xml version="1.0" encoding="utf-8"?>
<styleSheet xmlns="http://schemas.openxmlformats.org/spreadsheetml/2006/main">
  <numFmts count="9">
    <numFmt numFmtId="176" formatCode="0;_ℂ"/>
    <numFmt numFmtId="177" formatCode="0;_䄀"/>
    <numFmt numFmtId="178" formatCode="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9" formatCode="0;_ "/>
    <numFmt numFmtId="180" formatCode="0;_ۿ"/>
  </numFmts>
  <fonts count="3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000000"/>
      <name val="方正书宋简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方正书宋简体"/>
      <charset val="134"/>
    </font>
    <font>
      <sz val="11"/>
      <name val="方正书宋简体"/>
      <charset val="134"/>
    </font>
    <font>
      <b/>
      <sz val="11"/>
      <color rgb="FFFF0000"/>
      <name val="方正书宋简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9" fillId="28" borderId="15" applyNumberFormat="0" applyAlignment="0" applyProtection="0">
      <alignment vertical="center"/>
    </xf>
    <xf numFmtId="0" fontId="30" fillId="28" borderId="9" applyNumberFormat="0" applyAlignment="0" applyProtection="0">
      <alignment vertical="center"/>
    </xf>
    <xf numFmtId="0" fontId="31" fillId="29" borderId="16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0" borderId="0"/>
  </cellStyleXfs>
  <cellXfs count="5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177" fontId="5" fillId="2" borderId="1" xfId="11" applyNumberFormat="1" applyFont="1" applyFill="1" applyBorder="1" applyAlignment="1">
      <alignment horizontal="right" vertical="center"/>
    </xf>
    <xf numFmtId="176" fontId="0" fillId="0" borderId="1" xfId="0" applyNumberFormat="1" applyBorder="1">
      <alignment vertical="center"/>
    </xf>
    <xf numFmtId="0" fontId="0" fillId="2" borderId="2" xfId="0" applyFill="1" applyBorder="1" applyAlignment="1">
      <alignment horizontal="left" vertical="center"/>
    </xf>
    <xf numFmtId="0" fontId="6" fillId="2" borderId="1" xfId="49" applyFont="1" applyFill="1" applyBorder="1" applyAlignment="1">
      <alignment horizontal="center"/>
    </xf>
    <xf numFmtId="0" fontId="5" fillId="2" borderId="1" xfId="0" applyFont="1" applyFill="1" applyBorder="1" applyAlignment="1">
      <alignment horizontal="right" vertical="center"/>
    </xf>
    <xf numFmtId="0" fontId="6" fillId="2" borderId="3" xfId="49" applyFont="1" applyFill="1" applyBorder="1" applyAlignment="1">
      <alignment horizontal="left"/>
    </xf>
    <xf numFmtId="0" fontId="7" fillId="2" borderId="4" xfId="49" applyFill="1" applyBorder="1" applyAlignment="1">
      <alignment horizontal="center"/>
    </xf>
    <xf numFmtId="0" fontId="0" fillId="2" borderId="4" xfId="0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7" fillId="2" borderId="1" xfId="49" applyFill="1" applyBorder="1" applyAlignment="1">
      <alignment horizontal="center"/>
    </xf>
    <xf numFmtId="0" fontId="7" fillId="3" borderId="1" xfId="49" applyFill="1" applyBorder="1" applyAlignment="1">
      <alignment horizontal="center"/>
    </xf>
    <xf numFmtId="0" fontId="6" fillId="2" borderId="0" xfId="49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/>
    </xf>
    <xf numFmtId="177" fontId="8" fillId="2" borderId="1" xfId="11" applyNumberFormat="1" applyFont="1" applyFill="1" applyBorder="1" applyAlignment="1">
      <alignment horizontal="right" vertical="center"/>
    </xf>
    <xf numFmtId="176" fontId="8" fillId="0" borderId="1" xfId="0" applyNumberFormat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177" fontId="9" fillId="2" borderId="1" xfId="11" applyNumberFormat="1" applyFont="1" applyFill="1" applyBorder="1" applyAlignment="1">
      <alignment horizontal="right" vertical="center"/>
    </xf>
    <xf numFmtId="0" fontId="0" fillId="2" borderId="2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7" fillId="2" borderId="0" xfId="49" applyFill="1" applyBorder="1" applyAlignment="1">
      <alignment horizontal="center"/>
    </xf>
    <xf numFmtId="0" fontId="10" fillId="2" borderId="2" xfId="0" applyFont="1" applyFill="1" applyBorder="1" applyAlignment="1">
      <alignment horizontal="left" vertical="center"/>
    </xf>
    <xf numFmtId="0" fontId="6" fillId="2" borderId="2" xfId="49" applyFont="1" applyFill="1" applyBorder="1" applyAlignment="1">
      <alignment horizontal="left"/>
    </xf>
    <xf numFmtId="0" fontId="0" fillId="2" borderId="1" xfId="0" applyFont="1" applyFill="1" applyBorder="1" applyAlignment="1">
      <alignment horizontal="right" vertical="center"/>
    </xf>
    <xf numFmtId="0" fontId="6" fillId="3" borderId="1" xfId="49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7" fillId="2" borderId="5" xfId="49" applyFill="1" applyBorder="1" applyAlignment="1">
      <alignment horizontal="center"/>
    </xf>
    <xf numFmtId="0" fontId="0" fillId="0" borderId="1" xfId="0" applyBorder="1" applyAlignment="1">
      <alignment horizontal="right" vertical="center"/>
    </xf>
    <xf numFmtId="4" fontId="6" fillId="2" borderId="1" xfId="49" applyNumberFormat="1" applyFont="1" applyFill="1" applyBorder="1" applyAlignment="1" applyProtection="1">
      <alignment horizontal="center"/>
    </xf>
    <xf numFmtId="0" fontId="12" fillId="2" borderId="1" xfId="0" applyFont="1" applyFill="1" applyBorder="1" applyAlignment="1">
      <alignment horizontal="right" vertical="center"/>
    </xf>
    <xf numFmtId="0" fontId="8" fillId="0" borderId="1" xfId="0" applyFont="1" applyBorder="1">
      <alignment vertical="center"/>
    </xf>
    <xf numFmtId="0" fontId="4" fillId="3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left" vertical="center"/>
    </xf>
    <xf numFmtId="0" fontId="6" fillId="2" borderId="8" xfId="49" applyFont="1" applyFill="1" applyBorder="1" applyAlignment="1">
      <alignment horizontal="center"/>
    </xf>
    <xf numFmtId="0" fontId="0" fillId="2" borderId="8" xfId="0" applyFill="1" applyBorder="1" applyAlignment="1">
      <alignment horizontal="right" vertical="center"/>
    </xf>
    <xf numFmtId="176" fontId="0" fillId="3" borderId="1" xfId="0" applyNumberFormat="1" applyFill="1" applyBorder="1">
      <alignment vertical="center"/>
    </xf>
    <xf numFmtId="179" fontId="12" fillId="2" borderId="1" xfId="0" applyNumberFormat="1" applyFont="1" applyFill="1" applyBorder="1" applyAlignment="1">
      <alignment horizontal="right" vertical="center"/>
    </xf>
    <xf numFmtId="178" fontId="12" fillId="2" borderId="1" xfId="0" applyNumberFormat="1" applyFont="1" applyFill="1" applyBorder="1" applyAlignment="1">
      <alignment horizontal="right" vertical="center"/>
    </xf>
    <xf numFmtId="178" fontId="0" fillId="2" borderId="0" xfId="0" applyNumberFormat="1" applyFill="1" applyAlignment="1">
      <alignment horizontal="right" vertical="center"/>
    </xf>
    <xf numFmtId="180" fontId="0" fillId="2" borderId="0" xfId="0" applyNumberFormat="1" applyFill="1" applyAlignment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6"/>
  <sheetViews>
    <sheetView tabSelected="1" workbookViewId="0">
      <selection activeCell="J320" sqref="J320"/>
    </sheetView>
  </sheetViews>
  <sheetFormatPr defaultColWidth="9" defaultRowHeight="13.5" outlineLevelCol="6"/>
  <cols>
    <col min="1" max="1" width="9" style="2"/>
    <col min="2" max="2" width="9" style="3"/>
    <col min="3" max="3" width="35.625" style="4" customWidth="1"/>
    <col min="4" max="4" width="10.5" style="5" customWidth="1"/>
    <col min="5" max="5" width="10.875" style="5" customWidth="1"/>
    <col min="6" max="6" width="10.5" style="5" customWidth="1"/>
    <col min="7" max="7" width="9.25" customWidth="1"/>
  </cols>
  <sheetData>
    <row r="1" ht="30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32.25" customHeight="1" spans="1:7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</row>
    <row r="3" hidden="1" spans="1:7">
      <c r="A3" s="7">
        <v>1</v>
      </c>
      <c r="B3" s="10" t="s">
        <v>8</v>
      </c>
      <c r="C3" s="11" t="s">
        <v>9</v>
      </c>
      <c r="D3" s="12">
        <v>6</v>
      </c>
      <c r="E3" s="12">
        <v>4</v>
      </c>
      <c r="F3" s="13">
        <f t="shared" ref="F3:F330" si="0">E3/20</f>
        <v>0.2</v>
      </c>
      <c r="G3" s="14">
        <v>1</v>
      </c>
    </row>
    <row r="4" hidden="1" spans="1:7">
      <c r="A4" s="7">
        <v>2</v>
      </c>
      <c r="B4" s="10" t="s">
        <v>8</v>
      </c>
      <c r="C4" s="11" t="s">
        <v>10</v>
      </c>
      <c r="D4" s="12">
        <v>72</v>
      </c>
      <c r="E4" s="12">
        <v>50</v>
      </c>
      <c r="F4" s="13">
        <f t="shared" si="0"/>
        <v>2.5</v>
      </c>
      <c r="G4" s="14">
        <f t="shared" ref="G4:G67" si="1">E4/20</f>
        <v>2.5</v>
      </c>
    </row>
    <row r="5" hidden="1" customHeight="1" spans="1:7">
      <c r="A5" s="7">
        <v>3</v>
      </c>
      <c r="B5" s="15" t="s">
        <v>8</v>
      </c>
      <c r="C5" s="16" t="s">
        <v>11</v>
      </c>
      <c r="D5" s="17">
        <v>29</v>
      </c>
      <c r="E5" s="17">
        <v>20</v>
      </c>
      <c r="F5" s="13">
        <f t="shared" si="0"/>
        <v>1</v>
      </c>
      <c r="G5" s="14">
        <f t="shared" si="1"/>
        <v>1</v>
      </c>
    </row>
    <row r="6" hidden="1" customHeight="1" spans="1:7">
      <c r="A6" s="7">
        <v>4</v>
      </c>
      <c r="B6" s="18" t="s">
        <v>8</v>
      </c>
      <c r="C6" s="19" t="s">
        <v>12</v>
      </c>
      <c r="D6" s="20">
        <v>18</v>
      </c>
      <c r="E6" s="20">
        <v>18</v>
      </c>
      <c r="F6" s="13">
        <f t="shared" si="0"/>
        <v>0.9</v>
      </c>
      <c r="G6" s="14">
        <f t="shared" si="1"/>
        <v>0.9</v>
      </c>
    </row>
    <row r="7" hidden="1" customHeight="1" spans="1:7">
      <c r="A7" s="7">
        <v>5</v>
      </c>
      <c r="B7" s="15" t="s">
        <v>8</v>
      </c>
      <c r="C7" s="16" t="s">
        <v>13</v>
      </c>
      <c r="D7" s="21">
        <v>216</v>
      </c>
      <c r="E7" s="21">
        <v>160</v>
      </c>
      <c r="F7" s="13">
        <f t="shared" si="0"/>
        <v>8</v>
      </c>
      <c r="G7" s="14">
        <f t="shared" si="1"/>
        <v>8</v>
      </c>
    </row>
    <row r="8" hidden="1" customHeight="1" spans="1:7">
      <c r="A8" s="7">
        <v>6</v>
      </c>
      <c r="B8" s="15" t="s">
        <v>8</v>
      </c>
      <c r="C8" s="16" t="s">
        <v>14</v>
      </c>
      <c r="D8" s="21">
        <v>51</v>
      </c>
      <c r="E8" s="21">
        <v>38</v>
      </c>
      <c r="F8" s="13">
        <f t="shared" si="0"/>
        <v>1.9</v>
      </c>
      <c r="G8" s="14">
        <f t="shared" si="1"/>
        <v>1.9</v>
      </c>
    </row>
    <row r="9" hidden="1" customHeight="1" spans="1:7">
      <c r="A9" s="7">
        <v>7</v>
      </c>
      <c r="B9" s="15" t="s">
        <v>8</v>
      </c>
      <c r="C9" s="22" t="s">
        <v>15</v>
      </c>
      <c r="D9" s="21">
        <v>11</v>
      </c>
      <c r="E9" s="21">
        <v>9</v>
      </c>
      <c r="F9" s="13">
        <f t="shared" si="0"/>
        <v>0.45</v>
      </c>
      <c r="G9" s="14">
        <v>1</v>
      </c>
    </row>
    <row r="10" hidden="1" customHeight="1" spans="1:7">
      <c r="A10" s="7">
        <v>8</v>
      </c>
      <c r="B10" s="15" t="s">
        <v>8</v>
      </c>
      <c r="C10" s="23" t="s">
        <v>16</v>
      </c>
      <c r="D10" s="21">
        <v>18</v>
      </c>
      <c r="E10" s="21">
        <v>14</v>
      </c>
      <c r="F10" s="13">
        <f t="shared" si="0"/>
        <v>0.7</v>
      </c>
      <c r="G10" s="14">
        <f t="shared" si="1"/>
        <v>0.7</v>
      </c>
    </row>
    <row r="11" hidden="1" customHeight="1" spans="1:7">
      <c r="A11" s="7">
        <v>9</v>
      </c>
      <c r="B11" s="15" t="s">
        <v>8</v>
      </c>
      <c r="C11" s="22" t="s">
        <v>17</v>
      </c>
      <c r="D11" s="21">
        <v>15</v>
      </c>
      <c r="E11" s="21">
        <v>11</v>
      </c>
      <c r="F11" s="13">
        <f t="shared" si="0"/>
        <v>0.55</v>
      </c>
      <c r="G11" s="14">
        <f t="shared" si="1"/>
        <v>0.55</v>
      </c>
    </row>
    <row r="12" hidden="1" spans="1:7">
      <c r="A12" s="7">
        <v>10</v>
      </c>
      <c r="B12" s="10" t="s">
        <v>8</v>
      </c>
      <c r="C12" s="11" t="s">
        <v>18</v>
      </c>
      <c r="D12" s="12">
        <v>79</v>
      </c>
      <c r="E12" s="12">
        <v>74</v>
      </c>
      <c r="F12" s="13">
        <f t="shared" si="0"/>
        <v>3.7</v>
      </c>
      <c r="G12" s="14">
        <f t="shared" si="1"/>
        <v>3.7</v>
      </c>
    </row>
    <row r="13" hidden="1" customHeight="1" spans="1:7">
      <c r="A13" s="7">
        <v>11</v>
      </c>
      <c r="B13" s="15" t="s">
        <v>8</v>
      </c>
      <c r="C13" s="23" t="s">
        <v>19</v>
      </c>
      <c r="D13" s="21">
        <v>51</v>
      </c>
      <c r="E13" s="21">
        <v>39</v>
      </c>
      <c r="F13" s="13">
        <f t="shared" si="0"/>
        <v>1.95</v>
      </c>
      <c r="G13" s="14">
        <f t="shared" si="1"/>
        <v>1.95</v>
      </c>
    </row>
    <row r="14" hidden="1" customHeight="1" spans="1:7">
      <c r="A14" s="7">
        <v>12</v>
      </c>
      <c r="B14" s="15" t="s">
        <v>8</v>
      </c>
      <c r="C14" s="23" t="s">
        <v>20</v>
      </c>
      <c r="D14" s="21">
        <v>120</v>
      </c>
      <c r="E14" s="21">
        <v>85</v>
      </c>
      <c r="F14" s="13">
        <f t="shared" si="0"/>
        <v>4.25</v>
      </c>
      <c r="G14" s="14">
        <f t="shared" si="1"/>
        <v>4.25</v>
      </c>
    </row>
    <row r="15" hidden="1" customHeight="1" spans="1:7">
      <c r="A15" s="7">
        <v>13</v>
      </c>
      <c r="B15" s="15" t="s">
        <v>8</v>
      </c>
      <c r="C15" s="24" t="s">
        <v>21</v>
      </c>
      <c r="D15" s="21">
        <v>120</v>
      </c>
      <c r="E15" s="21">
        <v>84</v>
      </c>
      <c r="F15" s="13">
        <f t="shared" si="0"/>
        <v>4.2</v>
      </c>
      <c r="G15" s="14">
        <f>E15/20+3</f>
        <v>7.2</v>
      </c>
    </row>
    <row r="16" hidden="1" customHeight="1" spans="1:7">
      <c r="A16" s="7">
        <v>14</v>
      </c>
      <c r="B16" s="15" t="s">
        <v>8</v>
      </c>
      <c r="C16" s="25" t="s">
        <v>22</v>
      </c>
      <c r="D16" s="21">
        <v>31</v>
      </c>
      <c r="E16" s="21">
        <v>22</v>
      </c>
      <c r="F16" s="13">
        <f t="shared" si="0"/>
        <v>1.1</v>
      </c>
      <c r="G16" s="14">
        <f t="shared" si="1"/>
        <v>1.1</v>
      </c>
    </row>
    <row r="17" hidden="1" customHeight="1" spans="1:7">
      <c r="A17" s="7">
        <v>15</v>
      </c>
      <c r="B17" s="15" t="s">
        <v>8</v>
      </c>
      <c r="C17" s="16" t="s">
        <v>23</v>
      </c>
      <c r="D17" s="21">
        <v>124</v>
      </c>
      <c r="E17" s="21">
        <v>88</v>
      </c>
      <c r="F17" s="13">
        <f t="shared" si="0"/>
        <v>4.4</v>
      </c>
      <c r="G17" s="14">
        <f t="shared" si="1"/>
        <v>4.4</v>
      </c>
    </row>
    <row r="18" hidden="1" customHeight="1" spans="1:7">
      <c r="A18" s="7">
        <v>16</v>
      </c>
      <c r="B18" s="15" t="s">
        <v>8</v>
      </c>
      <c r="C18" s="16" t="s">
        <v>24</v>
      </c>
      <c r="D18" s="21">
        <v>20</v>
      </c>
      <c r="E18" s="21">
        <v>14</v>
      </c>
      <c r="F18" s="13">
        <f t="shared" si="0"/>
        <v>0.7</v>
      </c>
      <c r="G18" s="14">
        <f t="shared" si="1"/>
        <v>0.7</v>
      </c>
    </row>
    <row r="19" hidden="1" customHeight="1" spans="1:7">
      <c r="A19" s="7">
        <v>17</v>
      </c>
      <c r="B19" s="15" t="s">
        <v>8</v>
      </c>
      <c r="C19" s="16" t="s">
        <v>25</v>
      </c>
      <c r="D19" s="21">
        <v>17</v>
      </c>
      <c r="E19" s="21">
        <v>13</v>
      </c>
      <c r="F19" s="13">
        <f t="shared" si="0"/>
        <v>0.65</v>
      </c>
      <c r="G19" s="14">
        <f t="shared" si="1"/>
        <v>0.65</v>
      </c>
    </row>
    <row r="20" hidden="1" customHeight="1" spans="1:7">
      <c r="A20" s="7">
        <v>18</v>
      </c>
      <c r="B20" s="15" t="s">
        <v>8</v>
      </c>
      <c r="C20" s="16" t="s">
        <v>26</v>
      </c>
      <c r="D20" s="21">
        <v>17</v>
      </c>
      <c r="E20" s="21">
        <v>12</v>
      </c>
      <c r="F20" s="13">
        <f t="shared" si="0"/>
        <v>0.6</v>
      </c>
      <c r="G20" s="14">
        <f t="shared" si="1"/>
        <v>0.6</v>
      </c>
    </row>
    <row r="21" hidden="1" spans="1:7">
      <c r="A21" s="26" t="s">
        <v>27</v>
      </c>
      <c r="B21" s="27"/>
      <c r="C21" s="28"/>
      <c r="D21" s="29">
        <f t="shared" ref="D21:E21" si="2">SUM(D3:D20)</f>
        <v>1015</v>
      </c>
      <c r="E21" s="29">
        <f t="shared" si="2"/>
        <v>755</v>
      </c>
      <c r="F21" s="30">
        <f t="shared" si="0"/>
        <v>37.75</v>
      </c>
      <c r="G21" s="31">
        <v>44</v>
      </c>
    </row>
    <row r="22" hidden="1" spans="1:7">
      <c r="A22" s="7">
        <v>19</v>
      </c>
      <c r="B22" s="10" t="s">
        <v>28</v>
      </c>
      <c r="C22" s="16" t="s">
        <v>29</v>
      </c>
      <c r="D22" s="21">
        <v>13</v>
      </c>
      <c r="E22" s="21">
        <v>9</v>
      </c>
      <c r="F22" s="13">
        <f t="shared" ref="F22:F53" si="3">E22/20</f>
        <v>0.45</v>
      </c>
      <c r="G22" s="14">
        <v>1</v>
      </c>
    </row>
    <row r="23" hidden="1" spans="1:7">
      <c r="A23" s="7">
        <v>20</v>
      </c>
      <c r="B23" s="15" t="s">
        <v>28</v>
      </c>
      <c r="C23" s="32" t="s">
        <v>30</v>
      </c>
      <c r="D23" s="21">
        <v>463</v>
      </c>
      <c r="E23" s="21">
        <v>329</v>
      </c>
      <c r="F23" s="13">
        <f t="shared" si="3"/>
        <v>16.45</v>
      </c>
      <c r="G23" s="14">
        <v>15</v>
      </c>
    </row>
    <row r="24" hidden="1" spans="1:7">
      <c r="A24" s="7">
        <v>21</v>
      </c>
      <c r="B24" s="15" t="s">
        <v>28</v>
      </c>
      <c r="C24" s="22" t="s">
        <v>31</v>
      </c>
      <c r="D24" s="21">
        <v>24</v>
      </c>
      <c r="E24" s="21">
        <v>17</v>
      </c>
      <c r="F24" s="13">
        <f t="shared" si="3"/>
        <v>0.85</v>
      </c>
      <c r="G24" s="14">
        <f t="shared" si="1"/>
        <v>0.85</v>
      </c>
    </row>
    <row r="25" hidden="1" spans="1:7">
      <c r="A25" s="7">
        <v>22</v>
      </c>
      <c r="B25" s="15" t="s">
        <v>28</v>
      </c>
      <c r="C25" s="22" t="s">
        <v>32</v>
      </c>
      <c r="D25" s="21">
        <v>4</v>
      </c>
      <c r="E25" s="21">
        <v>3</v>
      </c>
      <c r="F25" s="13">
        <f t="shared" si="3"/>
        <v>0.15</v>
      </c>
      <c r="G25" s="14">
        <v>1</v>
      </c>
    </row>
    <row r="26" hidden="1" spans="1:7">
      <c r="A26" s="7">
        <v>23</v>
      </c>
      <c r="B26" s="15" t="s">
        <v>28</v>
      </c>
      <c r="C26" s="23" t="s">
        <v>33</v>
      </c>
      <c r="D26" s="21">
        <v>27</v>
      </c>
      <c r="E26" s="21">
        <v>19</v>
      </c>
      <c r="F26" s="13">
        <f t="shared" si="3"/>
        <v>0.95</v>
      </c>
      <c r="G26" s="14">
        <f t="shared" si="1"/>
        <v>0.95</v>
      </c>
    </row>
    <row r="27" hidden="1" spans="1:7">
      <c r="A27" s="7">
        <v>24</v>
      </c>
      <c r="B27" s="15" t="s">
        <v>28</v>
      </c>
      <c r="C27" s="33" t="s">
        <v>34</v>
      </c>
      <c r="D27" s="21">
        <v>36</v>
      </c>
      <c r="E27" s="21">
        <v>25</v>
      </c>
      <c r="F27" s="13">
        <f t="shared" si="3"/>
        <v>1.25</v>
      </c>
      <c r="G27" s="14">
        <f t="shared" si="1"/>
        <v>1.25</v>
      </c>
    </row>
    <row r="28" hidden="1" spans="1:7">
      <c r="A28" s="7">
        <v>25</v>
      </c>
      <c r="B28" s="10" t="s">
        <v>28</v>
      </c>
      <c r="C28" s="11" t="s">
        <v>35</v>
      </c>
      <c r="D28" s="12">
        <v>62</v>
      </c>
      <c r="E28" s="12">
        <v>44</v>
      </c>
      <c r="F28" s="13">
        <f t="shared" si="3"/>
        <v>2.2</v>
      </c>
      <c r="G28" s="14">
        <f t="shared" si="1"/>
        <v>2.2</v>
      </c>
    </row>
    <row r="29" hidden="1" spans="1:7">
      <c r="A29" s="7">
        <v>26</v>
      </c>
      <c r="B29" s="15" t="s">
        <v>28</v>
      </c>
      <c r="C29" s="22" t="s">
        <v>36</v>
      </c>
      <c r="D29" s="21">
        <v>170</v>
      </c>
      <c r="E29" s="21">
        <v>121</v>
      </c>
      <c r="F29" s="13">
        <f t="shared" si="3"/>
        <v>6.05</v>
      </c>
      <c r="G29" s="14">
        <f t="shared" si="1"/>
        <v>6.05</v>
      </c>
    </row>
    <row r="30" hidden="1" spans="1:7">
      <c r="A30" s="26" t="s">
        <v>37</v>
      </c>
      <c r="B30" s="27"/>
      <c r="C30" s="28"/>
      <c r="D30" s="29">
        <f t="shared" ref="D30:E30" si="4">SUM(D22:D29)</f>
        <v>799</v>
      </c>
      <c r="E30" s="29">
        <f t="shared" si="4"/>
        <v>567</v>
      </c>
      <c r="F30" s="34">
        <f t="shared" si="3"/>
        <v>28.35</v>
      </c>
      <c r="G30" s="31">
        <f t="shared" si="1"/>
        <v>28.35</v>
      </c>
    </row>
    <row r="31" hidden="1" spans="1:7">
      <c r="A31" s="7">
        <v>27</v>
      </c>
      <c r="B31" s="15" t="s">
        <v>38</v>
      </c>
      <c r="C31" s="33" t="s">
        <v>39</v>
      </c>
      <c r="D31" s="21">
        <v>31</v>
      </c>
      <c r="E31" s="21">
        <v>22</v>
      </c>
      <c r="F31" s="13">
        <f t="shared" si="3"/>
        <v>1.1</v>
      </c>
      <c r="G31" s="14">
        <f t="shared" si="1"/>
        <v>1.1</v>
      </c>
    </row>
    <row r="32" hidden="1" spans="1:7">
      <c r="A32" s="7">
        <v>28</v>
      </c>
      <c r="B32" s="15" t="s">
        <v>38</v>
      </c>
      <c r="C32" s="22" t="s">
        <v>40</v>
      </c>
      <c r="D32" s="21">
        <v>59</v>
      </c>
      <c r="E32" s="21">
        <v>42</v>
      </c>
      <c r="F32" s="13">
        <f t="shared" si="3"/>
        <v>2.1</v>
      </c>
      <c r="G32" s="14">
        <f t="shared" si="1"/>
        <v>2.1</v>
      </c>
    </row>
    <row r="33" hidden="1" spans="1:7">
      <c r="A33" s="7">
        <v>29</v>
      </c>
      <c r="B33" s="15" t="s">
        <v>38</v>
      </c>
      <c r="C33" s="24" t="s">
        <v>41</v>
      </c>
      <c r="D33" s="21">
        <v>82</v>
      </c>
      <c r="E33" s="21">
        <v>70</v>
      </c>
      <c r="F33" s="13">
        <f t="shared" si="3"/>
        <v>3.5</v>
      </c>
      <c r="G33" s="14">
        <f>E33/20+3</f>
        <v>6.5</v>
      </c>
    </row>
    <row r="34" hidden="1" spans="1:7">
      <c r="A34" s="7">
        <v>30</v>
      </c>
      <c r="B34" s="35" t="s">
        <v>38</v>
      </c>
      <c r="C34" s="36" t="s">
        <v>42</v>
      </c>
      <c r="D34" s="21">
        <v>52</v>
      </c>
      <c r="E34" s="21">
        <v>38</v>
      </c>
      <c r="F34" s="13">
        <f t="shared" si="3"/>
        <v>1.9</v>
      </c>
      <c r="G34" s="14">
        <f t="shared" si="1"/>
        <v>1.9</v>
      </c>
    </row>
    <row r="35" hidden="1" spans="1:7">
      <c r="A35" s="7">
        <v>31</v>
      </c>
      <c r="B35" s="15" t="s">
        <v>38</v>
      </c>
      <c r="C35" s="23" t="s">
        <v>43</v>
      </c>
      <c r="D35" s="21">
        <v>27</v>
      </c>
      <c r="E35" s="21">
        <v>19</v>
      </c>
      <c r="F35" s="13">
        <f t="shared" si="3"/>
        <v>0.95</v>
      </c>
      <c r="G35" s="14">
        <f t="shared" si="1"/>
        <v>0.95</v>
      </c>
    </row>
    <row r="36" hidden="1" spans="1:7">
      <c r="A36" s="7">
        <v>32</v>
      </c>
      <c r="B36" s="15" t="s">
        <v>38</v>
      </c>
      <c r="C36" s="33" t="s">
        <v>44</v>
      </c>
      <c r="D36" s="21">
        <v>78</v>
      </c>
      <c r="E36" s="21">
        <v>55</v>
      </c>
      <c r="F36" s="13">
        <f t="shared" si="3"/>
        <v>2.75</v>
      </c>
      <c r="G36" s="14">
        <f t="shared" si="1"/>
        <v>2.75</v>
      </c>
    </row>
    <row r="37" hidden="1" spans="1:7">
      <c r="A37" s="7">
        <v>33</v>
      </c>
      <c r="B37" s="15" t="s">
        <v>38</v>
      </c>
      <c r="C37" s="23" t="s">
        <v>45</v>
      </c>
      <c r="D37" s="21">
        <v>9</v>
      </c>
      <c r="E37" s="21">
        <v>7</v>
      </c>
      <c r="F37" s="13">
        <f t="shared" si="3"/>
        <v>0.35</v>
      </c>
      <c r="G37" s="14">
        <v>1</v>
      </c>
    </row>
    <row r="38" hidden="1" spans="1:7">
      <c r="A38" s="7">
        <v>34</v>
      </c>
      <c r="B38" s="15" t="s">
        <v>38</v>
      </c>
      <c r="C38" s="37" t="s">
        <v>46</v>
      </c>
      <c r="D38" s="21">
        <v>42</v>
      </c>
      <c r="E38" s="21">
        <v>30</v>
      </c>
      <c r="F38" s="13">
        <f t="shared" si="3"/>
        <v>1.5</v>
      </c>
      <c r="G38" s="14">
        <f t="shared" si="1"/>
        <v>1.5</v>
      </c>
    </row>
    <row r="39" hidden="1" spans="1:7">
      <c r="A39" s="7">
        <v>35</v>
      </c>
      <c r="B39" s="15" t="s">
        <v>38</v>
      </c>
      <c r="C39" s="23" t="s">
        <v>47</v>
      </c>
      <c r="D39" s="21">
        <v>42</v>
      </c>
      <c r="E39" s="21">
        <v>30</v>
      </c>
      <c r="F39" s="13">
        <f t="shared" si="3"/>
        <v>1.5</v>
      </c>
      <c r="G39" s="14">
        <f t="shared" si="1"/>
        <v>1.5</v>
      </c>
    </row>
    <row r="40" hidden="1" spans="1:7">
      <c r="A40" s="26" t="s">
        <v>48</v>
      </c>
      <c r="B40" s="27"/>
      <c r="C40" s="28"/>
      <c r="D40" s="29">
        <f t="shared" ref="D40:E40" si="5">SUM(D31:D39)</f>
        <v>422</v>
      </c>
      <c r="E40" s="29">
        <f t="shared" si="5"/>
        <v>313</v>
      </c>
      <c r="F40" s="34">
        <f t="shared" si="3"/>
        <v>15.65</v>
      </c>
      <c r="G40" s="31">
        <v>21</v>
      </c>
    </row>
    <row r="41" hidden="1" spans="1:7">
      <c r="A41" s="7">
        <v>36</v>
      </c>
      <c r="B41" s="15" t="s">
        <v>49</v>
      </c>
      <c r="C41" s="23" t="s">
        <v>50</v>
      </c>
      <c r="D41" s="21">
        <v>52</v>
      </c>
      <c r="E41" s="21">
        <v>37</v>
      </c>
      <c r="F41" s="13">
        <f t="shared" si="3"/>
        <v>1.85</v>
      </c>
      <c r="G41" s="14">
        <f t="shared" si="1"/>
        <v>1.85</v>
      </c>
    </row>
    <row r="42" hidden="1" spans="1:7">
      <c r="A42" s="7">
        <v>37</v>
      </c>
      <c r="B42" s="15" t="s">
        <v>49</v>
      </c>
      <c r="C42" s="23" t="s">
        <v>51</v>
      </c>
      <c r="D42" s="21">
        <v>73</v>
      </c>
      <c r="E42" s="21">
        <v>52</v>
      </c>
      <c r="F42" s="13">
        <f t="shared" si="3"/>
        <v>2.6</v>
      </c>
      <c r="G42" s="14">
        <f t="shared" si="1"/>
        <v>2.6</v>
      </c>
    </row>
    <row r="43" hidden="1" spans="1:7">
      <c r="A43" s="7">
        <v>38</v>
      </c>
      <c r="B43" s="15" t="s">
        <v>49</v>
      </c>
      <c r="C43" s="24" t="s">
        <v>52</v>
      </c>
      <c r="D43" s="21">
        <v>208</v>
      </c>
      <c r="E43" s="21">
        <v>173</v>
      </c>
      <c r="F43" s="13">
        <f t="shared" si="3"/>
        <v>8.65</v>
      </c>
      <c r="G43" s="14">
        <f>E43/20+3</f>
        <v>11.65</v>
      </c>
    </row>
    <row r="44" hidden="1" spans="1:7">
      <c r="A44" s="7">
        <v>39</v>
      </c>
      <c r="B44" s="15" t="s">
        <v>49</v>
      </c>
      <c r="C44" s="23" t="s">
        <v>53</v>
      </c>
      <c r="D44" s="21">
        <v>4</v>
      </c>
      <c r="E44" s="21">
        <v>3</v>
      </c>
      <c r="F44" s="13">
        <f t="shared" si="3"/>
        <v>0.15</v>
      </c>
      <c r="G44" s="14">
        <v>1</v>
      </c>
    </row>
    <row r="45" hidden="1" spans="1:7">
      <c r="A45" s="7">
        <v>40</v>
      </c>
      <c r="B45" s="15" t="s">
        <v>49</v>
      </c>
      <c r="C45" s="16" t="s">
        <v>54</v>
      </c>
      <c r="D45" s="21">
        <v>38</v>
      </c>
      <c r="E45" s="21">
        <v>29</v>
      </c>
      <c r="F45" s="13">
        <f t="shared" si="3"/>
        <v>1.45</v>
      </c>
      <c r="G45" s="14">
        <f t="shared" si="1"/>
        <v>1.45</v>
      </c>
    </row>
    <row r="46" hidden="1" spans="1:7">
      <c r="A46" s="7">
        <v>41</v>
      </c>
      <c r="B46" s="15" t="s">
        <v>49</v>
      </c>
      <c r="C46" s="33" t="s">
        <v>55</v>
      </c>
      <c r="D46" s="21">
        <v>206</v>
      </c>
      <c r="E46" s="21">
        <v>162</v>
      </c>
      <c r="F46" s="13">
        <f t="shared" si="3"/>
        <v>8.1</v>
      </c>
      <c r="G46" s="14">
        <f t="shared" si="1"/>
        <v>8.1</v>
      </c>
    </row>
    <row r="47" hidden="1" spans="1:7">
      <c r="A47" s="7">
        <v>42</v>
      </c>
      <c r="B47" s="15" t="s">
        <v>49</v>
      </c>
      <c r="C47" s="23" t="s">
        <v>56</v>
      </c>
      <c r="D47" s="21">
        <v>135</v>
      </c>
      <c r="E47" s="21">
        <v>98</v>
      </c>
      <c r="F47" s="13">
        <f t="shared" si="3"/>
        <v>4.9</v>
      </c>
      <c r="G47" s="14">
        <f t="shared" si="1"/>
        <v>4.9</v>
      </c>
    </row>
    <row r="48" hidden="1" spans="1:7">
      <c r="A48" s="7">
        <v>43</v>
      </c>
      <c r="B48" s="15" t="s">
        <v>49</v>
      </c>
      <c r="C48" s="22" t="s">
        <v>57</v>
      </c>
      <c r="D48" s="21">
        <v>45</v>
      </c>
      <c r="E48" s="21">
        <v>32</v>
      </c>
      <c r="F48" s="13">
        <f t="shared" si="3"/>
        <v>1.6</v>
      </c>
      <c r="G48" s="14">
        <f t="shared" si="1"/>
        <v>1.6</v>
      </c>
    </row>
    <row r="49" hidden="1" spans="1:7">
      <c r="A49" s="26" t="s">
        <v>58</v>
      </c>
      <c r="B49" s="27"/>
      <c r="C49" s="28"/>
      <c r="D49" s="29">
        <f t="shared" ref="D49:E49" si="6">SUM(D41:D48)</f>
        <v>761</v>
      </c>
      <c r="E49" s="29">
        <f t="shared" si="6"/>
        <v>586</v>
      </c>
      <c r="F49" s="30">
        <f t="shared" si="3"/>
        <v>29.3</v>
      </c>
      <c r="G49" s="31">
        <v>34</v>
      </c>
    </row>
    <row r="50" hidden="1" spans="1:7">
      <c r="A50" s="7">
        <v>44</v>
      </c>
      <c r="B50" s="15" t="s">
        <v>59</v>
      </c>
      <c r="C50" s="23" t="s">
        <v>60</v>
      </c>
      <c r="D50" s="21">
        <v>59</v>
      </c>
      <c r="E50" s="21">
        <v>52</v>
      </c>
      <c r="F50" s="13">
        <f t="shared" si="3"/>
        <v>2.6</v>
      </c>
      <c r="G50" s="14">
        <f t="shared" si="1"/>
        <v>2.6</v>
      </c>
    </row>
    <row r="51" hidden="1" spans="1:7">
      <c r="A51" s="7">
        <v>45</v>
      </c>
      <c r="B51" s="38" t="s">
        <v>59</v>
      </c>
      <c r="C51" s="11" t="s">
        <v>61</v>
      </c>
      <c r="D51" s="12">
        <v>29</v>
      </c>
      <c r="E51" s="12">
        <v>23</v>
      </c>
      <c r="F51" s="13">
        <f t="shared" si="3"/>
        <v>1.15</v>
      </c>
      <c r="G51" s="14">
        <f t="shared" si="1"/>
        <v>1.15</v>
      </c>
    </row>
    <row r="52" hidden="1" spans="1:7">
      <c r="A52" s="7">
        <v>46</v>
      </c>
      <c r="B52" s="15" t="s">
        <v>59</v>
      </c>
      <c r="C52" s="16" t="s">
        <v>62</v>
      </c>
      <c r="D52" s="17">
        <v>5</v>
      </c>
      <c r="E52" s="17">
        <v>4</v>
      </c>
      <c r="F52" s="13">
        <f t="shared" si="3"/>
        <v>0.2</v>
      </c>
      <c r="G52" s="14">
        <v>1</v>
      </c>
    </row>
    <row r="53" hidden="1" spans="1:7">
      <c r="A53" s="7">
        <v>47</v>
      </c>
      <c r="B53" s="15" t="s">
        <v>59</v>
      </c>
      <c r="C53" s="24" t="s">
        <v>63</v>
      </c>
      <c r="D53" s="21">
        <v>141</v>
      </c>
      <c r="E53" s="21">
        <v>108</v>
      </c>
      <c r="F53" s="13">
        <f t="shared" si="3"/>
        <v>5.4</v>
      </c>
      <c r="G53" s="14">
        <f>E53/20+3</f>
        <v>8.4</v>
      </c>
    </row>
    <row r="54" hidden="1" spans="1:7">
      <c r="A54" s="7">
        <v>48</v>
      </c>
      <c r="B54" s="15" t="s">
        <v>59</v>
      </c>
      <c r="C54" s="23" t="s">
        <v>64</v>
      </c>
      <c r="D54" s="17">
        <v>146</v>
      </c>
      <c r="E54" s="17">
        <v>102</v>
      </c>
      <c r="F54" s="13">
        <f t="shared" ref="F54:F85" si="7">E54/20</f>
        <v>5.1</v>
      </c>
      <c r="G54" s="14">
        <f t="shared" si="1"/>
        <v>5.1</v>
      </c>
    </row>
    <row r="55" hidden="1" spans="1:7">
      <c r="A55" s="7">
        <v>49</v>
      </c>
      <c r="B55" s="15" t="s">
        <v>59</v>
      </c>
      <c r="C55" s="16" t="s">
        <v>65</v>
      </c>
      <c r="D55" s="17">
        <v>97</v>
      </c>
      <c r="E55" s="17">
        <v>69</v>
      </c>
      <c r="F55" s="13">
        <f t="shared" si="7"/>
        <v>3.45</v>
      </c>
      <c r="G55" s="14">
        <f t="shared" si="1"/>
        <v>3.45</v>
      </c>
    </row>
    <row r="56" hidden="1" spans="1:7">
      <c r="A56" s="7">
        <v>50</v>
      </c>
      <c r="B56" s="15" t="s">
        <v>59</v>
      </c>
      <c r="C56" s="23" t="s">
        <v>66</v>
      </c>
      <c r="D56" s="17">
        <v>65</v>
      </c>
      <c r="E56" s="17">
        <v>49</v>
      </c>
      <c r="F56" s="13">
        <f t="shared" si="7"/>
        <v>2.45</v>
      </c>
      <c r="G56" s="14">
        <f t="shared" si="1"/>
        <v>2.45</v>
      </c>
    </row>
    <row r="57" hidden="1" spans="1:7">
      <c r="A57" s="7">
        <v>51</v>
      </c>
      <c r="B57" s="15" t="s">
        <v>59</v>
      </c>
      <c r="C57" s="33" t="s">
        <v>67</v>
      </c>
      <c r="D57" s="21">
        <v>29</v>
      </c>
      <c r="E57" s="21">
        <v>20</v>
      </c>
      <c r="F57" s="13">
        <f t="shared" si="7"/>
        <v>1</v>
      </c>
      <c r="G57" s="14">
        <f t="shared" si="1"/>
        <v>1</v>
      </c>
    </row>
    <row r="58" hidden="1" spans="1:7">
      <c r="A58" s="26" t="s">
        <v>68</v>
      </c>
      <c r="B58" s="27"/>
      <c r="C58" s="28"/>
      <c r="D58" s="29">
        <f t="shared" ref="D58:E58" si="8">SUM(D50:D57)</f>
        <v>571</v>
      </c>
      <c r="E58" s="29">
        <f t="shared" si="8"/>
        <v>427</v>
      </c>
      <c r="F58" s="30">
        <f t="shared" si="7"/>
        <v>21.35</v>
      </c>
      <c r="G58" s="31">
        <v>24</v>
      </c>
    </row>
    <row r="59" hidden="1" spans="1:7">
      <c r="A59" s="7">
        <v>52</v>
      </c>
      <c r="B59" s="15" t="s">
        <v>69</v>
      </c>
      <c r="C59" s="23" t="s">
        <v>70</v>
      </c>
      <c r="D59" s="17">
        <v>59</v>
      </c>
      <c r="E59" s="17">
        <v>395</v>
      </c>
      <c r="F59" s="13">
        <f t="shared" si="7"/>
        <v>19.75</v>
      </c>
      <c r="G59" s="14">
        <v>15</v>
      </c>
    </row>
    <row r="60" hidden="1" spans="1:7">
      <c r="A60" s="7">
        <v>53</v>
      </c>
      <c r="B60" s="15" t="s">
        <v>69</v>
      </c>
      <c r="C60" s="23" t="s">
        <v>71</v>
      </c>
      <c r="D60" s="21">
        <v>31</v>
      </c>
      <c r="E60" s="21">
        <v>22</v>
      </c>
      <c r="F60" s="13">
        <f t="shared" si="7"/>
        <v>1.1</v>
      </c>
      <c r="G60" s="14">
        <f t="shared" si="1"/>
        <v>1.1</v>
      </c>
    </row>
    <row r="61" hidden="1" spans="1:7">
      <c r="A61" s="7">
        <v>54</v>
      </c>
      <c r="B61" s="15" t="s">
        <v>69</v>
      </c>
      <c r="C61" s="16" t="s">
        <v>72</v>
      </c>
      <c r="D61" s="21">
        <v>41</v>
      </c>
      <c r="E61" s="21">
        <v>29</v>
      </c>
      <c r="F61" s="13">
        <f t="shared" si="7"/>
        <v>1.45</v>
      </c>
      <c r="G61" s="14">
        <f t="shared" si="1"/>
        <v>1.45</v>
      </c>
    </row>
    <row r="62" hidden="1" spans="1:7">
      <c r="A62" s="7">
        <v>55</v>
      </c>
      <c r="B62" s="15" t="s">
        <v>69</v>
      </c>
      <c r="C62" s="22" t="s">
        <v>73</v>
      </c>
      <c r="D62" s="21">
        <v>34</v>
      </c>
      <c r="E62" s="21">
        <v>26</v>
      </c>
      <c r="F62" s="13">
        <f t="shared" si="7"/>
        <v>1.3</v>
      </c>
      <c r="G62" s="14">
        <f t="shared" si="1"/>
        <v>1.3</v>
      </c>
    </row>
    <row r="63" hidden="1" spans="1:7">
      <c r="A63" s="7">
        <v>56</v>
      </c>
      <c r="B63" s="15" t="s">
        <v>69</v>
      </c>
      <c r="C63" s="23" t="s">
        <v>74</v>
      </c>
      <c r="D63" s="21">
        <v>76</v>
      </c>
      <c r="E63" s="21">
        <v>59</v>
      </c>
      <c r="F63" s="13">
        <f t="shared" si="7"/>
        <v>2.95</v>
      </c>
      <c r="G63" s="14">
        <f t="shared" si="1"/>
        <v>2.95</v>
      </c>
    </row>
    <row r="64" hidden="1" spans="1:7">
      <c r="A64" s="7">
        <v>57</v>
      </c>
      <c r="B64" s="15" t="s">
        <v>69</v>
      </c>
      <c r="C64" s="23" t="s">
        <v>75</v>
      </c>
      <c r="D64" s="21">
        <v>125</v>
      </c>
      <c r="E64" s="21">
        <v>89</v>
      </c>
      <c r="F64" s="13">
        <f t="shared" si="7"/>
        <v>4.45</v>
      </c>
      <c r="G64" s="14">
        <f t="shared" si="1"/>
        <v>4.45</v>
      </c>
    </row>
    <row r="65" hidden="1" spans="1:7">
      <c r="A65" s="7">
        <v>58</v>
      </c>
      <c r="B65" s="15" t="s">
        <v>69</v>
      </c>
      <c r="C65" s="22" t="s">
        <v>76</v>
      </c>
      <c r="D65" s="21">
        <v>66</v>
      </c>
      <c r="E65" s="21">
        <v>46</v>
      </c>
      <c r="F65" s="13">
        <f t="shared" si="7"/>
        <v>2.3</v>
      </c>
      <c r="G65" s="14">
        <f t="shared" si="1"/>
        <v>2.3</v>
      </c>
    </row>
    <row r="66" hidden="1" spans="1:7">
      <c r="A66" s="7">
        <v>59</v>
      </c>
      <c r="B66" s="15" t="s">
        <v>69</v>
      </c>
      <c r="C66" s="24" t="s">
        <v>77</v>
      </c>
      <c r="D66" s="21">
        <v>198</v>
      </c>
      <c r="E66" s="21">
        <v>174</v>
      </c>
      <c r="F66" s="13">
        <f t="shared" si="7"/>
        <v>8.7</v>
      </c>
      <c r="G66" s="14">
        <f>E66/20+3</f>
        <v>11.7</v>
      </c>
    </row>
    <row r="67" hidden="1" spans="1:7">
      <c r="A67" s="7">
        <v>60</v>
      </c>
      <c r="B67" s="10" t="s">
        <v>69</v>
      </c>
      <c r="C67" s="11" t="s">
        <v>78</v>
      </c>
      <c r="D67" s="12">
        <v>175</v>
      </c>
      <c r="E67" s="12">
        <v>123</v>
      </c>
      <c r="F67" s="13">
        <f t="shared" si="7"/>
        <v>6.15</v>
      </c>
      <c r="G67" s="14">
        <f t="shared" si="1"/>
        <v>6.15</v>
      </c>
    </row>
    <row r="68" hidden="1" spans="1:7">
      <c r="A68" s="7">
        <v>61</v>
      </c>
      <c r="B68" s="15" t="s">
        <v>69</v>
      </c>
      <c r="C68" s="22" t="s">
        <v>79</v>
      </c>
      <c r="D68" s="17">
        <v>12</v>
      </c>
      <c r="E68" s="17">
        <v>8</v>
      </c>
      <c r="F68" s="13">
        <f t="shared" si="7"/>
        <v>0.4</v>
      </c>
      <c r="G68" s="14">
        <v>1</v>
      </c>
    </row>
    <row r="69" hidden="1" spans="1:7">
      <c r="A69" s="7">
        <v>62</v>
      </c>
      <c r="B69" s="15" t="s">
        <v>69</v>
      </c>
      <c r="C69" s="22" t="s">
        <v>80</v>
      </c>
      <c r="D69" s="21">
        <v>126</v>
      </c>
      <c r="E69" s="21">
        <v>98</v>
      </c>
      <c r="F69" s="13">
        <f t="shared" si="7"/>
        <v>4.9</v>
      </c>
      <c r="G69" s="14">
        <f t="shared" ref="G69:G130" si="9">E69/20</f>
        <v>4.9</v>
      </c>
    </row>
    <row r="70" hidden="1" spans="1:7">
      <c r="A70" s="7">
        <v>63</v>
      </c>
      <c r="B70" s="15" t="s">
        <v>69</v>
      </c>
      <c r="C70" s="22" t="s">
        <v>81</v>
      </c>
      <c r="D70" s="21">
        <v>179</v>
      </c>
      <c r="E70" s="21">
        <v>127</v>
      </c>
      <c r="F70" s="13">
        <f t="shared" si="7"/>
        <v>6.35</v>
      </c>
      <c r="G70" s="14">
        <f t="shared" si="9"/>
        <v>6.35</v>
      </c>
    </row>
    <row r="71" hidden="1" spans="1:7">
      <c r="A71" s="7">
        <v>64</v>
      </c>
      <c r="B71" s="15" t="s">
        <v>69</v>
      </c>
      <c r="C71" s="23" t="s">
        <v>82</v>
      </c>
      <c r="D71" s="17">
        <v>600</v>
      </c>
      <c r="E71" s="17">
        <v>437</v>
      </c>
      <c r="F71" s="13">
        <f t="shared" si="7"/>
        <v>21.85</v>
      </c>
      <c r="G71" s="14">
        <v>15</v>
      </c>
    </row>
    <row r="72" hidden="1" spans="1:7">
      <c r="A72" s="7">
        <v>65</v>
      </c>
      <c r="B72" s="15" t="s">
        <v>69</v>
      </c>
      <c r="C72" s="22" t="s">
        <v>83</v>
      </c>
      <c r="D72" s="21">
        <v>320</v>
      </c>
      <c r="E72" s="21">
        <v>225</v>
      </c>
      <c r="F72" s="13">
        <f t="shared" si="7"/>
        <v>11.25</v>
      </c>
      <c r="G72" s="14">
        <f t="shared" si="9"/>
        <v>11.25</v>
      </c>
    </row>
    <row r="73" hidden="1" spans="1:7">
      <c r="A73" s="7">
        <v>66</v>
      </c>
      <c r="B73" s="15" t="s">
        <v>69</v>
      </c>
      <c r="C73" s="22" t="s">
        <v>84</v>
      </c>
      <c r="D73" s="17">
        <v>177</v>
      </c>
      <c r="E73" s="17">
        <v>136</v>
      </c>
      <c r="F73" s="13">
        <f t="shared" si="7"/>
        <v>6.8</v>
      </c>
      <c r="G73" s="14">
        <f t="shared" si="9"/>
        <v>6.8</v>
      </c>
    </row>
    <row r="74" hidden="1" spans="1:7">
      <c r="A74" s="7">
        <v>67</v>
      </c>
      <c r="B74" s="15" t="s">
        <v>69</v>
      </c>
      <c r="C74" s="33" t="s">
        <v>85</v>
      </c>
      <c r="D74" s="21">
        <v>114</v>
      </c>
      <c r="E74" s="21">
        <v>80</v>
      </c>
      <c r="F74" s="13">
        <f t="shared" si="7"/>
        <v>4</v>
      </c>
      <c r="G74" s="14">
        <f t="shared" si="9"/>
        <v>4</v>
      </c>
    </row>
    <row r="75" hidden="1" spans="1:7">
      <c r="A75" s="7">
        <v>68</v>
      </c>
      <c r="B75" s="15" t="s">
        <v>69</v>
      </c>
      <c r="C75" s="22" t="s">
        <v>86</v>
      </c>
      <c r="D75" s="21">
        <v>109</v>
      </c>
      <c r="E75" s="21">
        <v>80</v>
      </c>
      <c r="F75" s="13">
        <f t="shared" si="7"/>
        <v>4</v>
      </c>
      <c r="G75" s="14">
        <f t="shared" si="9"/>
        <v>4</v>
      </c>
    </row>
    <row r="76" hidden="1" spans="1:7">
      <c r="A76" s="7">
        <v>69</v>
      </c>
      <c r="B76" s="15" t="s">
        <v>69</v>
      </c>
      <c r="C76" s="36" t="s">
        <v>87</v>
      </c>
      <c r="D76" s="21">
        <v>373</v>
      </c>
      <c r="E76" s="21">
        <v>269</v>
      </c>
      <c r="F76" s="13">
        <f t="shared" si="7"/>
        <v>13.45</v>
      </c>
      <c r="G76" s="14">
        <f t="shared" si="9"/>
        <v>13.45</v>
      </c>
    </row>
    <row r="77" hidden="1" spans="1:7">
      <c r="A77" s="7">
        <v>70</v>
      </c>
      <c r="B77" s="39" t="s">
        <v>69</v>
      </c>
      <c r="C77" s="23" t="s">
        <v>88</v>
      </c>
      <c r="D77" s="21">
        <v>73</v>
      </c>
      <c r="E77" s="21">
        <v>52</v>
      </c>
      <c r="F77" s="13">
        <f t="shared" si="7"/>
        <v>2.6</v>
      </c>
      <c r="G77" s="14">
        <f t="shared" si="9"/>
        <v>2.6</v>
      </c>
    </row>
    <row r="78" hidden="1" spans="1:7">
      <c r="A78" s="7">
        <v>71</v>
      </c>
      <c r="B78" s="15" t="s">
        <v>69</v>
      </c>
      <c r="C78" s="33" t="s">
        <v>89</v>
      </c>
      <c r="D78" s="40">
        <v>491</v>
      </c>
      <c r="E78" s="40">
        <v>346</v>
      </c>
      <c r="F78" s="13">
        <f t="shared" si="7"/>
        <v>17.3</v>
      </c>
      <c r="G78" s="14">
        <v>15</v>
      </c>
    </row>
    <row r="79" hidden="1" spans="1:7">
      <c r="A79" s="7">
        <v>72</v>
      </c>
      <c r="B79" s="15" t="s">
        <v>69</v>
      </c>
      <c r="C79" s="33" t="s">
        <v>90</v>
      </c>
      <c r="D79" s="21">
        <v>54</v>
      </c>
      <c r="E79" s="21">
        <v>40</v>
      </c>
      <c r="F79" s="13">
        <f t="shared" si="7"/>
        <v>2</v>
      </c>
      <c r="G79" s="14">
        <f t="shared" si="9"/>
        <v>2</v>
      </c>
    </row>
    <row r="80" hidden="1" spans="1:7">
      <c r="A80" s="7">
        <v>73</v>
      </c>
      <c r="B80" s="15" t="s">
        <v>69</v>
      </c>
      <c r="C80" s="16" t="s">
        <v>91</v>
      </c>
      <c r="D80" s="21">
        <v>48</v>
      </c>
      <c r="E80" s="21">
        <v>35</v>
      </c>
      <c r="F80" s="13">
        <f t="shared" si="7"/>
        <v>1.75</v>
      </c>
      <c r="G80" s="14">
        <f t="shared" si="9"/>
        <v>1.75</v>
      </c>
    </row>
    <row r="81" hidden="1" spans="1:7">
      <c r="A81" s="7">
        <v>74</v>
      </c>
      <c r="B81" s="15" t="s">
        <v>69</v>
      </c>
      <c r="C81" s="23" t="s">
        <v>92</v>
      </c>
      <c r="D81" s="21">
        <v>43</v>
      </c>
      <c r="E81" s="21">
        <v>30</v>
      </c>
      <c r="F81" s="13">
        <f t="shared" si="7"/>
        <v>1.5</v>
      </c>
      <c r="G81" s="14">
        <f t="shared" si="9"/>
        <v>1.5</v>
      </c>
    </row>
    <row r="82" hidden="1" spans="1:7">
      <c r="A82" s="7">
        <v>75</v>
      </c>
      <c r="B82" s="15" t="s">
        <v>69</v>
      </c>
      <c r="C82" s="22" t="s">
        <v>93</v>
      </c>
      <c r="D82" s="21">
        <v>114</v>
      </c>
      <c r="E82" s="21">
        <v>80</v>
      </c>
      <c r="F82" s="13">
        <f t="shared" si="7"/>
        <v>4</v>
      </c>
      <c r="G82" s="14">
        <f t="shared" si="9"/>
        <v>4</v>
      </c>
    </row>
    <row r="83" hidden="1" spans="1:7">
      <c r="A83" s="7">
        <v>76</v>
      </c>
      <c r="B83" s="15" t="s">
        <v>69</v>
      </c>
      <c r="C83" s="22" t="s">
        <v>94</v>
      </c>
      <c r="D83" s="21">
        <v>136</v>
      </c>
      <c r="E83" s="21">
        <v>96</v>
      </c>
      <c r="F83" s="13">
        <f t="shared" si="7"/>
        <v>4.8</v>
      </c>
      <c r="G83" s="14">
        <f t="shared" si="9"/>
        <v>4.8</v>
      </c>
    </row>
    <row r="84" hidden="1" spans="1:7">
      <c r="A84" s="7">
        <v>77</v>
      </c>
      <c r="B84" s="15" t="s">
        <v>69</v>
      </c>
      <c r="C84" s="23" t="s">
        <v>95</v>
      </c>
      <c r="D84" s="17">
        <v>116</v>
      </c>
      <c r="E84" s="17">
        <v>84</v>
      </c>
      <c r="F84" s="13">
        <f t="shared" si="7"/>
        <v>4.2</v>
      </c>
      <c r="G84" s="14">
        <f t="shared" si="9"/>
        <v>4.2</v>
      </c>
    </row>
    <row r="85" hidden="1" spans="1:7">
      <c r="A85" s="7">
        <v>78</v>
      </c>
      <c r="B85" s="39" t="s">
        <v>69</v>
      </c>
      <c r="C85" s="23" t="s">
        <v>96</v>
      </c>
      <c r="D85" s="21">
        <v>13</v>
      </c>
      <c r="E85" s="21">
        <v>9</v>
      </c>
      <c r="F85" s="13">
        <f t="shared" si="7"/>
        <v>0.45</v>
      </c>
      <c r="G85" s="14">
        <v>1</v>
      </c>
    </row>
    <row r="86" hidden="1" spans="1:7">
      <c r="A86" s="7">
        <v>79</v>
      </c>
      <c r="B86" s="15" t="s">
        <v>69</v>
      </c>
      <c r="C86" s="16" t="s">
        <v>97</v>
      </c>
      <c r="D86" s="21">
        <v>31</v>
      </c>
      <c r="E86" s="21">
        <v>22</v>
      </c>
      <c r="F86" s="13">
        <f t="shared" ref="F86:F117" si="10">E86/20</f>
        <v>1.1</v>
      </c>
      <c r="G86" s="14">
        <f t="shared" si="9"/>
        <v>1.1</v>
      </c>
    </row>
    <row r="87" hidden="1" spans="1:7">
      <c r="A87" s="7">
        <v>80</v>
      </c>
      <c r="B87" s="38" t="s">
        <v>98</v>
      </c>
      <c r="C87" s="11" t="s">
        <v>99</v>
      </c>
      <c r="D87" s="12">
        <v>293</v>
      </c>
      <c r="E87" s="12">
        <v>213</v>
      </c>
      <c r="F87" s="13">
        <f t="shared" si="10"/>
        <v>10.65</v>
      </c>
      <c r="G87" s="14">
        <f t="shared" si="9"/>
        <v>10.65</v>
      </c>
    </row>
    <row r="88" hidden="1" spans="1:7">
      <c r="A88" s="7">
        <v>81</v>
      </c>
      <c r="B88" s="15" t="s">
        <v>69</v>
      </c>
      <c r="C88" s="23" t="s">
        <v>100</v>
      </c>
      <c r="D88" s="17">
        <v>180</v>
      </c>
      <c r="E88" s="17">
        <v>127</v>
      </c>
      <c r="F88" s="13">
        <f t="shared" si="10"/>
        <v>6.35</v>
      </c>
      <c r="G88" s="14">
        <f t="shared" si="9"/>
        <v>6.35</v>
      </c>
    </row>
    <row r="89" hidden="1" spans="1:7">
      <c r="A89" s="7">
        <v>82</v>
      </c>
      <c r="B89" s="15" t="s">
        <v>69</v>
      </c>
      <c r="C89" s="22" t="s">
        <v>101</v>
      </c>
      <c r="D89" s="17">
        <v>919</v>
      </c>
      <c r="E89" s="17">
        <v>648</v>
      </c>
      <c r="F89" s="13">
        <f t="shared" si="10"/>
        <v>32.4</v>
      </c>
      <c r="G89" s="14">
        <v>15</v>
      </c>
    </row>
    <row r="90" hidden="1" spans="1:7">
      <c r="A90" s="26" t="s">
        <v>102</v>
      </c>
      <c r="B90" s="27"/>
      <c r="C90" s="28"/>
      <c r="D90" s="29">
        <f t="shared" ref="D90:E90" si="11">SUM(D59:D89)</f>
        <v>5326</v>
      </c>
      <c r="E90" s="29">
        <f t="shared" si="11"/>
        <v>4205</v>
      </c>
      <c r="F90" s="34">
        <f t="shared" si="10"/>
        <v>210.25</v>
      </c>
      <c r="G90" s="31">
        <v>182</v>
      </c>
    </row>
    <row r="91" hidden="1" spans="1:7">
      <c r="A91" s="7">
        <v>83</v>
      </c>
      <c r="B91" s="15" t="s">
        <v>103</v>
      </c>
      <c r="C91" s="23" t="s">
        <v>104</v>
      </c>
      <c r="D91" s="17">
        <v>123</v>
      </c>
      <c r="E91" s="17">
        <v>92</v>
      </c>
      <c r="F91" s="13">
        <f t="shared" si="10"/>
        <v>4.6</v>
      </c>
      <c r="G91" s="14">
        <f t="shared" si="9"/>
        <v>4.6</v>
      </c>
    </row>
    <row r="92" hidden="1" spans="1:7">
      <c r="A92" s="7">
        <v>84</v>
      </c>
      <c r="B92" s="15" t="s">
        <v>103</v>
      </c>
      <c r="C92" s="22" t="s">
        <v>105</v>
      </c>
      <c r="D92" s="21">
        <v>33</v>
      </c>
      <c r="E92" s="21">
        <v>23</v>
      </c>
      <c r="F92" s="13">
        <f t="shared" si="10"/>
        <v>1.15</v>
      </c>
      <c r="G92" s="14">
        <f t="shared" si="9"/>
        <v>1.15</v>
      </c>
    </row>
    <row r="93" hidden="1" spans="1:7">
      <c r="A93" s="7">
        <v>85</v>
      </c>
      <c r="B93" s="15" t="s">
        <v>103</v>
      </c>
      <c r="C93" s="23" t="s">
        <v>106</v>
      </c>
      <c r="D93" s="21">
        <v>81</v>
      </c>
      <c r="E93" s="21">
        <v>61</v>
      </c>
      <c r="F93" s="13">
        <f t="shared" si="10"/>
        <v>3.05</v>
      </c>
      <c r="G93" s="14">
        <f t="shared" si="9"/>
        <v>3.05</v>
      </c>
    </row>
    <row r="94" hidden="1" spans="1:7">
      <c r="A94" s="7">
        <v>86</v>
      </c>
      <c r="B94" s="15" t="s">
        <v>103</v>
      </c>
      <c r="C94" s="24" t="s">
        <v>107</v>
      </c>
      <c r="D94" s="21">
        <v>62</v>
      </c>
      <c r="E94" s="21">
        <v>43</v>
      </c>
      <c r="F94" s="13">
        <f t="shared" si="10"/>
        <v>2.15</v>
      </c>
      <c r="G94" s="14">
        <f>E94/20+3</f>
        <v>5.15</v>
      </c>
    </row>
    <row r="95" hidden="1" spans="1:7">
      <c r="A95" s="26" t="s">
        <v>108</v>
      </c>
      <c r="B95" s="27"/>
      <c r="C95" s="28"/>
      <c r="D95" s="29">
        <f t="shared" ref="D95:E95" si="12">SUM(D91:D94)</f>
        <v>299</v>
      </c>
      <c r="E95" s="29">
        <f t="shared" si="12"/>
        <v>219</v>
      </c>
      <c r="F95" s="34">
        <f t="shared" si="10"/>
        <v>10.95</v>
      </c>
      <c r="G95" s="31">
        <v>14</v>
      </c>
    </row>
    <row r="96" hidden="1" spans="1:7">
      <c r="A96" s="7">
        <v>87</v>
      </c>
      <c r="B96" s="39" t="s">
        <v>109</v>
      </c>
      <c r="C96" s="23" t="s">
        <v>110</v>
      </c>
      <c r="D96" s="21">
        <v>19</v>
      </c>
      <c r="E96" s="21">
        <v>13</v>
      </c>
      <c r="F96" s="13">
        <f t="shared" si="10"/>
        <v>0.65</v>
      </c>
      <c r="G96" s="14">
        <f t="shared" si="9"/>
        <v>0.65</v>
      </c>
    </row>
    <row r="97" hidden="1" spans="1:7">
      <c r="A97" s="7">
        <v>88</v>
      </c>
      <c r="B97" s="38" t="s">
        <v>109</v>
      </c>
      <c r="C97" s="11" t="s">
        <v>111</v>
      </c>
      <c r="D97" s="12">
        <v>28</v>
      </c>
      <c r="E97" s="12">
        <v>20</v>
      </c>
      <c r="F97" s="13">
        <f t="shared" si="10"/>
        <v>1</v>
      </c>
      <c r="G97" s="14">
        <f t="shared" si="9"/>
        <v>1</v>
      </c>
    </row>
    <row r="98" hidden="1" spans="1:7">
      <c r="A98" s="7">
        <v>89</v>
      </c>
      <c r="B98" s="39" t="s">
        <v>109</v>
      </c>
      <c r="C98" s="37" t="s">
        <v>112</v>
      </c>
      <c r="D98" s="21">
        <v>72</v>
      </c>
      <c r="E98" s="21">
        <v>50</v>
      </c>
      <c r="F98" s="13">
        <f t="shared" si="10"/>
        <v>2.5</v>
      </c>
      <c r="G98" s="14">
        <f t="shared" si="9"/>
        <v>2.5</v>
      </c>
    </row>
    <row r="99" hidden="1" spans="1:7">
      <c r="A99" s="7">
        <v>90</v>
      </c>
      <c r="B99" s="10" t="s">
        <v>109</v>
      </c>
      <c r="C99" s="11" t="s">
        <v>113</v>
      </c>
      <c r="D99" s="12">
        <v>40</v>
      </c>
      <c r="E99" s="12">
        <v>28</v>
      </c>
      <c r="F99" s="13">
        <f t="shared" si="10"/>
        <v>1.4</v>
      </c>
      <c r="G99" s="14">
        <f t="shared" si="9"/>
        <v>1.4</v>
      </c>
    </row>
    <row r="100" hidden="1" spans="1:7">
      <c r="A100" s="7">
        <v>91</v>
      </c>
      <c r="B100" s="15" t="s">
        <v>109</v>
      </c>
      <c r="C100" s="16" t="s">
        <v>114</v>
      </c>
      <c r="D100" s="21">
        <v>467</v>
      </c>
      <c r="E100" s="21">
        <v>338</v>
      </c>
      <c r="F100" s="13">
        <f t="shared" si="10"/>
        <v>16.9</v>
      </c>
      <c r="G100" s="14">
        <v>15</v>
      </c>
    </row>
    <row r="101" hidden="1" spans="1:7">
      <c r="A101" s="7">
        <v>92</v>
      </c>
      <c r="B101" s="15" t="s">
        <v>109</v>
      </c>
      <c r="C101" s="23" t="s">
        <v>115</v>
      </c>
      <c r="D101" s="21">
        <v>59</v>
      </c>
      <c r="E101" s="21">
        <v>41</v>
      </c>
      <c r="F101" s="13">
        <f t="shared" si="10"/>
        <v>2.05</v>
      </c>
      <c r="G101" s="14">
        <f t="shared" si="9"/>
        <v>2.05</v>
      </c>
    </row>
    <row r="102" hidden="1" spans="1:7">
      <c r="A102" s="7">
        <v>93</v>
      </c>
      <c r="B102" s="15" t="s">
        <v>109</v>
      </c>
      <c r="C102" s="22" t="s">
        <v>116</v>
      </c>
      <c r="D102" s="21">
        <v>156</v>
      </c>
      <c r="E102" s="21">
        <v>114</v>
      </c>
      <c r="F102" s="13">
        <f t="shared" si="10"/>
        <v>5.7</v>
      </c>
      <c r="G102" s="14">
        <f t="shared" si="9"/>
        <v>5.7</v>
      </c>
    </row>
    <row r="103" hidden="1" spans="1:7">
      <c r="A103" s="7">
        <v>94</v>
      </c>
      <c r="B103" s="15" t="s">
        <v>109</v>
      </c>
      <c r="C103" s="41" t="s">
        <v>117</v>
      </c>
      <c r="D103" s="21">
        <v>563</v>
      </c>
      <c r="E103" s="21">
        <v>406</v>
      </c>
      <c r="F103" s="13">
        <f t="shared" si="10"/>
        <v>20.3</v>
      </c>
      <c r="G103" s="14">
        <v>15</v>
      </c>
    </row>
    <row r="104" hidden="1" spans="1:7">
      <c r="A104" s="7">
        <v>95</v>
      </c>
      <c r="B104" s="15" t="s">
        <v>109</v>
      </c>
      <c r="C104" s="16" t="s">
        <v>118</v>
      </c>
      <c r="D104" s="21">
        <v>124</v>
      </c>
      <c r="E104" s="21">
        <v>91</v>
      </c>
      <c r="F104" s="13">
        <f t="shared" si="10"/>
        <v>4.55</v>
      </c>
      <c r="G104" s="14">
        <f t="shared" si="9"/>
        <v>4.55</v>
      </c>
    </row>
    <row r="105" hidden="1" spans="1:7">
      <c r="A105" s="7">
        <v>96</v>
      </c>
      <c r="B105" s="10" t="s">
        <v>109</v>
      </c>
      <c r="C105" s="11" t="s">
        <v>119</v>
      </c>
      <c r="D105" s="12">
        <v>59</v>
      </c>
      <c r="E105" s="12">
        <v>42</v>
      </c>
      <c r="F105" s="13">
        <f t="shared" si="10"/>
        <v>2.1</v>
      </c>
      <c r="G105" s="14">
        <f t="shared" si="9"/>
        <v>2.1</v>
      </c>
    </row>
    <row r="106" hidden="1" spans="1:7">
      <c r="A106" s="7">
        <v>97</v>
      </c>
      <c r="B106" s="15" t="s">
        <v>109</v>
      </c>
      <c r="C106" s="23" t="s">
        <v>120</v>
      </c>
      <c r="D106" s="21">
        <v>47</v>
      </c>
      <c r="E106" s="21">
        <v>41</v>
      </c>
      <c r="F106" s="13">
        <f t="shared" si="10"/>
        <v>2.05</v>
      </c>
      <c r="G106" s="14">
        <f t="shared" si="9"/>
        <v>2.05</v>
      </c>
    </row>
    <row r="107" hidden="1" spans="1:7">
      <c r="A107" s="7">
        <v>98</v>
      </c>
      <c r="B107" s="15" t="s">
        <v>109</v>
      </c>
      <c r="C107" s="23" t="s">
        <v>121</v>
      </c>
      <c r="D107" s="17">
        <v>41</v>
      </c>
      <c r="E107" s="17">
        <v>29</v>
      </c>
      <c r="F107" s="13">
        <f t="shared" si="10"/>
        <v>1.45</v>
      </c>
      <c r="G107" s="14">
        <f t="shared" si="9"/>
        <v>1.45</v>
      </c>
    </row>
    <row r="108" hidden="1" spans="1:7">
      <c r="A108" s="7">
        <v>99</v>
      </c>
      <c r="B108" s="15" t="s">
        <v>109</v>
      </c>
      <c r="C108" s="22" t="s">
        <v>122</v>
      </c>
      <c r="D108" s="21">
        <v>23</v>
      </c>
      <c r="E108" s="21">
        <v>16</v>
      </c>
      <c r="F108" s="13">
        <f t="shared" si="10"/>
        <v>0.8</v>
      </c>
      <c r="G108" s="14">
        <f t="shared" si="9"/>
        <v>0.8</v>
      </c>
    </row>
    <row r="109" hidden="1" spans="1:7">
      <c r="A109" s="7">
        <v>100</v>
      </c>
      <c r="B109" s="15" t="s">
        <v>109</v>
      </c>
      <c r="C109" s="23" t="s">
        <v>123</v>
      </c>
      <c r="D109" s="21">
        <v>33</v>
      </c>
      <c r="E109" s="21">
        <v>25</v>
      </c>
      <c r="F109" s="13">
        <f t="shared" si="10"/>
        <v>1.25</v>
      </c>
      <c r="G109" s="14">
        <f t="shared" si="9"/>
        <v>1.25</v>
      </c>
    </row>
    <row r="110" hidden="1" spans="1:7">
      <c r="A110" s="7">
        <v>101</v>
      </c>
      <c r="B110" s="15" t="s">
        <v>109</v>
      </c>
      <c r="C110" s="22" t="s">
        <v>124</v>
      </c>
      <c r="D110" s="17">
        <v>44</v>
      </c>
      <c r="E110" s="17">
        <v>32</v>
      </c>
      <c r="F110" s="13">
        <f t="shared" si="10"/>
        <v>1.6</v>
      </c>
      <c r="G110" s="14">
        <f t="shared" si="9"/>
        <v>1.6</v>
      </c>
    </row>
    <row r="111" hidden="1" spans="1:7">
      <c r="A111" s="7">
        <v>102</v>
      </c>
      <c r="B111" s="15" t="s">
        <v>109</v>
      </c>
      <c r="C111" s="23" t="s">
        <v>125</v>
      </c>
      <c r="D111" s="21">
        <v>60</v>
      </c>
      <c r="E111" s="21">
        <v>42</v>
      </c>
      <c r="F111" s="13">
        <f t="shared" si="10"/>
        <v>2.1</v>
      </c>
      <c r="G111" s="14">
        <f t="shared" si="9"/>
        <v>2.1</v>
      </c>
    </row>
    <row r="112" hidden="1" spans="1:7">
      <c r="A112" s="26" t="s">
        <v>126</v>
      </c>
      <c r="B112" s="27"/>
      <c r="C112" s="28"/>
      <c r="D112" s="29">
        <f t="shared" ref="D112:E112" si="13">SUM(D96:D111)</f>
        <v>1835</v>
      </c>
      <c r="E112" s="29">
        <f t="shared" si="13"/>
        <v>1328</v>
      </c>
      <c r="F112" s="30">
        <f t="shared" si="10"/>
        <v>66.4</v>
      </c>
      <c r="G112" s="31">
        <v>60</v>
      </c>
    </row>
    <row r="113" hidden="1" spans="1:7">
      <c r="A113" s="7">
        <v>103</v>
      </c>
      <c r="B113" s="15" t="s">
        <v>127</v>
      </c>
      <c r="C113" s="23" t="s">
        <v>128</v>
      </c>
      <c r="D113" s="21">
        <v>66</v>
      </c>
      <c r="E113" s="21">
        <v>48</v>
      </c>
      <c r="F113" s="13">
        <f t="shared" si="10"/>
        <v>2.4</v>
      </c>
      <c r="G113" s="14">
        <f t="shared" si="9"/>
        <v>2.4</v>
      </c>
    </row>
    <row r="114" hidden="1" spans="1:7">
      <c r="A114" s="7">
        <v>104</v>
      </c>
      <c r="B114" s="15" t="s">
        <v>127</v>
      </c>
      <c r="C114" s="32" t="s">
        <v>129</v>
      </c>
      <c r="D114" s="21">
        <v>255</v>
      </c>
      <c r="E114" s="21">
        <v>182</v>
      </c>
      <c r="F114" s="13">
        <f t="shared" si="10"/>
        <v>9.1</v>
      </c>
      <c r="G114" s="14">
        <f>E114/20+3</f>
        <v>12.1</v>
      </c>
    </row>
    <row r="115" hidden="1" spans="1:7">
      <c r="A115" s="7">
        <v>105</v>
      </c>
      <c r="B115" s="10" t="s">
        <v>127</v>
      </c>
      <c r="C115" s="11" t="s">
        <v>130</v>
      </c>
      <c r="D115" s="12">
        <v>236</v>
      </c>
      <c r="E115" s="12">
        <v>168</v>
      </c>
      <c r="F115" s="13">
        <f t="shared" si="10"/>
        <v>8.4</v>
      </c>
      <c r="G115" s="14">
        <f t="shared" si="9"/>
        <v>8.4</v>
      </c>
    </row>
    <row r="116" hidden="1" spans="1:7">
      <c r="A116" s="7">
        <v>106</v>
      </c>
      <c r="B116" s="39" t="s">
        <v>127</v>
      </c>
      <c r="C116" s="23" t="s">
        <v>131</v>
      </c>
      <c r="D116" s="21">
        <v>48</v>
      </c>
      <c r="E116" s="21">
        <v>34</v>
      </c>
      <c r="F116" s="13">
        <f t="shared" si="10"/>
        <v>1.7</v>
      </c>
      <c r="G116" s="14">
        <f t="shared" si="9"/>
        <v>1.7</v>
      </c>
    </row>
    <row r="117" hidden="1" spans="1:7">
      <c r="A117" s="7">
        <v>107</v>
      </c>
      <c r="B117" s="15" t="s">
        <v>127</v>
      </c>
      <c r="C117" s="22" t="s">
        <v>132</v>
      </c>
      <c r="D117" s="17">
        <v>61</v>
      </c>
      <c r="E117" s="17">
        <v>43</v>
      </c>
      <c r="F117" s="13">
        <f t="shared" si="10"/>
        <v>2.15</v>
      </c>
      <c r="G117" s="14">
        <f t="shared" si="9"/>
        <v>2.15</v>
      </c>
    </row>
    <row r="118" hidden="1" spans="1:7">
      <c r="A118" s="7">
        <v>108</v>
      </c>
      <c r="B118" s="15" t="s">
        <v>127</v>
      </c>
      <c r="C118" s="23" t="s">
        <v>133</v>
      </c>
      <c r="D118" s="17">
        <v>107</v>
      </c>
      <c r="E118" s="17">
        <v>77</v>
      </c>
      <c r="F118" s="13">
        <f t="shared" ref="F118:F149" si="14">E118/20</f>
        <v>3.85</v>
      </c>
      <c r="G118" s="14">
        <f t="shared" si="9"/>
        <v>3.85</v>
      </c>
    </row>
    <row r="119" hidden="1" spans="1:7">
      <c r="A119" s="7">
        <v>109</v>
      </c>
      <c r="B119" s="10" t="s">
        <v>127</v>
      </c>
      <c r="C119" s="11" t="s">
        <v>134</v>
      </c>
      <c r="D119" s="12">
        <v>38</v>
      </c>
      <c r="E119" s="12">
        <v>27</v>
      </c>
      <c r="F119" s="13">
        <f t="shared" si="14"/>
        <v>1.35</v>
      </c>
      <c r="G119" s="14">
        <f t="shared" si="9"/>
        <v>1.35</v>
      </c>
    </row>
    <row r="120" hidden="1" spans="1:7">
      <c r="A120" s="7">
        <v>110</v>
      </c>
      <c r="B120" s="10" t="s">
        <v>127</v>
      </c>
      <c r="C120" s="42" t="s">
        <v>135</v>
      </c>
      <c r="D120" s="12">
        <v>137</v>
      </c>
      <c r="E120" s="12">
        <v>99</v>
      </c>
      <c r="F120" s="13">
        <f t="shared" si="14"/>
        <v>4.95</v>
      </c>
      <c r="G120" s="14">
        <f t="shared" si="9"/>
        <v>4.95</v>
      </c>
    </row>
    <row r="121" hidden="1" spans="1:7">
      <c r="A121" s="7">
        <v>111</v>
      </c>
      <c r="B121" s="10" t="s">
        <v>127</v>
      </c>
      <c r="C121" s="11" t="s">
        <v>136</v>
      </c>
      <c r="D121" s="12">
        <v>12</v>
      </c>
      <c r="E121" s="12">
        <v>8</v>
      </c>
      <c r="F121" s="13">
        <f t="shared" si="14"/>
        <v>0.4</v>
      </c>
      <c r="G121" s="14">
        <v>1</v>
      </c>
    </row>
    <row r="122" hidden="1" spans="1:7">
      <c r="A122" s="7">
        <v>112</v>
      </c>
      <c r="B122" s="15" t="s">
        <v>127</v>
      </c>
      <c r="C122" s="23" t="s">
        <v>137</v>
      </c>
      <c r="D122" s="21">
        <v>99</v>
      </c>
      <c r="E122" s="21">
        <v>81</v>
      </c>
      <c r="F122" s="13">
        <f t="shared" si="14"/>
        <v>4.05</v>
      </c>
      <c r="G122" s="14">
        <f t="shared" si="9"/>
        <v>4.05</v>
      </c>
    </row>
    <row r="123" hidden="1" spans="1:7">
      <c r="A123" s="7">
        <v>113</v>
      </c>
      <c r="B123" s="15" t="s">
        <v>127</v>
      </c>
      <c r="C123" s="43" t="s">
        <v>138</v>
      </c>
      <c r="D123" s="21">
        <v>88</v>
      </c>
      <c r="E123" s="21">
        <v>64</v>
      </c>
      <c r="F123" s="13">
        <f t="shared" si="14"/>
        <v>3.2</v>
      </c>
      <c r="G123" s="14">
        <f t="shared" si="9"/>
        <v>3.2</v>
      </c>
    </row>
    <row r="124" hidden="1" spans="1:7">
      <c r="A124" s="26" t="s">
        <v>139</v>
      </c>
      <c r="B124" s="27"/>
      <c r="C124" s="28"/>
      <c r="D124" s="29">
        <f>SUM(D113:D123)</f>
        <v>1147</v>
      </c>
      <c r="E124" s="29">
        <f>SUM(E113:E123)</f>
        <v>831</v>
      </c>
      <c r="F124" s="30">
        <f t="shared" si="14"/>
        <v>41.55</v>
      </c>
      <c r="G124" s="31">
        <v>44</v>
      </c>
    </row>
    <row r="125" hidden="1" spans="1:7">
      <c r="A125" s="7">
        <v>114</v>
      </c>
      <c r="B125" s="15" t="s">
        <v>140</v>
      </c>
      <c r="C125" s="11" t="s">
        <v>141</v>
      </c>
      <c r="D125" s="17">
        <v>97</v>
      </c>
      <c r="E125" s="17">
        <v>77</v>
      </c>
      <c r="F125" s="13">
        <f t="shared" si="14"/>
        <v>3.85</v>
      </c>
      <c r="G125" s="14">
        <f t="shared" si="9"/>
        <v>3.85</v>
      </c>
    </row>
    <row r="126" hidden="1" spans="1:7">
      <c r="A126" s="7">
        <v>115</v>
      </c>
      <c r="B126" s="15" t="s">
        <v>140</v>
      </c>
      <c r="C126" s="23" t="s">
        <v>142</v>
      </c>
      <c r="D126" s="21">
        <v>50</v>
      </c>
      <c r="E126" s="21">
        <v>35</v>
      </c>
      <c r="F126" s="13">
        <f t="shared" si="14"/>
        <v>1.75</v>
      </c>
      <c r="G126" s="14">
        <f t="shared" si="9"/>
        <v>1.75</v>
      </c>
    </row>
    <row r="127" hidden="1" spans="1:7">
      <c r="A127" s="7">
        <v>116</v>
      </c>
      <c r="B127" s="10" t="s">
        <v>140</v>
      </c>
      <c r="C127" s="11" t="s">
        <v>143</v>
      </c>
      <c r="D127" s="12">
        <v>164</v>
      </c>
      <c r="E127" s="12">
        <v>117</v>
      </c>
      <c r="F127" s="13">
        <f t="shared" si="14"/>
        <v>5.85</v>
      </c>
      <c r="G127" s="14">
        <f t="shared" si="9"/>
        <v>5.85</v>
      </c>
    </row>
    <row r="128" hidden="1" spans="1:7">
      <c r="A128" s="7">
        <v>117</v>
      </c>
      <c r="B128" s="15" t="s">
        <v>140</v>
      </c>
      <c r="C128" s="22" t="s">
        <v>144</v>
      </c>
      <c r="D128" s="44">
        <v>55</v>
      </c>
      <c r="E128" s="44">
        <v>39</v>
      </c>
      <c r="F128" s="13">
        <f t="shared" si="14"/>
        <v>1.95</v>
      </c>
      <c r="G128" s="14">
        <f t="shared" si="9"/>
        <v>1.95</v>
      </c>
    </row>
    <row r="129" hidden="1" spans="1:7">
      <c r="A129" s="7">
        <v>118</v>
      </c>
      <c r="B129" s="15" t="s">
        <v>140</v>
      </c>
      <c r="C129" s="22" t="s">
        <v>145</v>
      </c>
      <c r="D129" s="21">
        <v>38</v>
      </c>
      <c r="E129" s="21">
        <v>27</v>
      </c>
      <c r="F129" s="13">
        <f t="shared" si="14"/>
        <v>1.35</v>
      </c>
      <c r="G129" s="14">
        <f t="shared" si="9"/>
        <v>1.35</v>
      </c>
    </row>
    <row r="130" hidden="1" spans="1:7">
      <c r="A130" s="7">
        <v>119</v>
      </c>
      <c r="B130" s="15" t="s">
        <v>140</v>
      </c>
      <c r="C130" s="22" t="s">
        <v>146</v>
      </c>
      <c r="D130" s="21">
        <v>87</v>
      </c>
      <c r="E130" s="21">
        <v>63</v>
      </c>
      <c r="F130" s="13">
        <f t="shared" si="14"/>
        <v>3.15</v>
      </c>
      <c r="G130" s="14">
        <f t="shared" si="9"/>
        <v>3.15</v>
      </c>
    </row>
    <row r="131" hidden="1" spans="1:7">
      <c r="A131" s="7">
        <v>120</v>
      </c>
      <c r="B131" s="15" t="s">
        <v>140</v>
      </c>
      <c r="C131" s="24" t="s">
        <v>147</v>
      </c>
      <c r="D131" s="21">
        <v>341</v>
      </c>
      <c r="E131" s="21">
        <v>277</v>
      </c>
      <c r="F131" s="13">
        <f t="shared" si="14"/>
        <v>13.85</v>
      </c>
      <c r="G131" s="14">
        <v>15</v>
      </c>
    </row>
    <row r="132" hidden="1" spans="1:7">
      <c r="A132" s="7">
        <v>121</v>
      </c>
      <c r="B132" s="15" t="s">
        <v>140</v>
      </c>
      <c r="C132" s="25" t="s">
        <v>148</v>
      </c>
      <c r="D132" s="17">
        <v>126</v>
      </c>
      <c r="E132" s="17">
        <v>107</v>
      </c>
      <c r="F132" s="13">
        <f t="shared" si="14"/>
        <v>5.35</v>
      </c>
      <c r="G132" s="14">
        <f t="shared" ref="G132:G195" si="15">E132/20</f>
        <v>5.35</v>
      </c>
    </row>
    <row r="133" hidden="1" spans="1:7">
      <c r="A133" s="7">
        <v>122</v>
      </c>
      <c r="B133" s="15" t="s">
        <v>140</v>
      </c>
      <c r="C133" s="22" t="s">
        <v>149</v>
      </c>
      <c r="D133" s="21">
        <v>33</v>
      </c>
      <c r="E133" s="21">
        <v>23</v>
      </c>
      <c r="F133" s="13">
        <f t="shared" si="14"/>
        <v>1.15</v>
      </c>
      <c r="G133" s="14">
        <f t="shared" si="15"/>
        <v>1.15</v>
      </c>
    </row>
    <row r="134" hidden="1" spans="1:7">
      <c r="A134" s="7">
        <v>123</v>
      </c>
      <c r="B134" s="10" t="s">
        <v>140</v>
      </c>
      <c r="C134" s="11" t="s">
        <v>150</v>
      </c>
      <c r="D134" s="12">
        <v>11</v>
      </c>
      <c r="E134" s="12">
        <v>8</v>
      </c>
      <c r="F134" s="13">
        <f t="shared" si="14"/>
        <v>0.4</v>
      </c>
      <c r="G134" s="14">
        <v>1</v>
      </c>
    </row>
    <row r="135" hidden="1" spans="1:7">
      <c r="A135" s="7">
        <v>124</v>
      </c>
      <c r="B135" s="15" t="s">
        <v>140</v>
      </c>
      <c r="C135" s="16" t="s">
        <v>151</v>
      </c>
      <c r="D135" s="21">
        <v>67</v>
      </c>
      <c r="E135" s="21">
        <v>49</v>
      </c>
      <c r="F135" s="13">
        <f t="shared" si="14"/>
        <v>2.45</v>
      </c>
      <c r="G135" s="14">
        <f t="shared" si="15"/>
        <v>2.45</v>
      </c>
    </row>
    <row r="136" hidden="1" spans="1:7">
      <c r="A136" s="7">
        <v>125</v>
      </c>
      <c r="B136" s="10" t="s">
        <v>140</v>
      </c>
      <c r="C136" s="11" t="s">
        <v>152</v>
      </c>
      <c r="D136" s="12">
        <v>22</v>
      </c>
      <c r="E136" s="12">
        <v>15</v>
      </c>
      <c r="F136" s="13">
        <f t="shared" si="14"/>
        <v>0.75</v>
      </c>
      <c r="G136" s="14">
        <f t="shared" si="15"/>
        <v>0.75</v>
      </c>
    </row>
    <row r="137" hidden="1" spans="1:7">
      <c r="A137" s="7">
        <v>126</v>
      </c>
      <c r="B137" s="15" t="s">
        <v>140</v>
      </c>
      <c r="C137" s="22" t="s">
        <v>153</v>
      </c>
      <c r="D137" s="21">
        <v>125</v>
      </c>
      <c r="E137" s="21">
        <v>88</v>
      </c>
      <c r="F137" s="13">
        <f t="shared" si="14"/>
        <v>4.4</v>
      </c>
      <c r="G137" s="14">
        <f t="shared" si="15"/>
        <v>4.4</v>
      </c>
    </row>
    <row r="138" hidden="1" spans="1:7">
      <c r="A138" s="26" t="s">
        <v>154</v>
      </c>
      <c r="B138" s="27"/>
      <c r="C138" s="28"/>
      <c r="D138" s="29">
        <f t="shared" ref="D138:E138" si="16">SUM(D125:D137)</f>
        <v>1216</v>
      </c>
      <c r="E138" s="29">
        <f t="shared" si="16"/>
        <v>925</v>
      </c>
      <c r="F138" s="34">
        <f t="shared" si="14"/>
        <v>46.25</v>
      </c>
      <c r="G138" s="31">
        <v>47</v>
      </c>
    </row>
    <row r="139" hidden="1" spans="1:7">
      <c r="A139" s="7">
        <v>127</v>
      </c>
      <c r="B139" s="15" t="s">
        <v>155</v>
      </c>
      <c r="C139" s="32" t="s">
        <v>156</v>
      </c>
      <c r="D139" s="21">
        <v>148</v>
      </c>
      <c r="E139" s="21">
        <v>105</v>
      </c>
      <c r="F139" s="13">
        <f t="shared" si="14"/>
        <v>5.25</v>
      </c>
      <c r="G139" s="14">
        <f>E139/20+3</f>
        <v>8.25</v>
      </c>
    </row>
    <row r="140" hidden="1" spans="1:7">
      <c r="A140" s="7">
        <v>128</v>
      </c>
      <c r="B140" s="15" t="s">
        <v>155</v>
      </c>
      <c r="C140" s="23" t="s">
        <v>157</v>
      </c>
      <c r="D140" s="21">
        <v>38</v>
      </c>
      <c r="E140" s="21">
        <v>28</v>
      </c>
      <c r="F140" s="13">
        <f t="shared" si="14"/>
        <v>1.4</v>
      </c>
      <c r="G140" s="14">
        <f t="shared" si="15"/>
        <v>1.4</v>
      </c>
    </row>
    <row r="141" hidden="1" spans="1:7">
      <c r="A141" s="7">
        <v>129</v>
      </c>
      <c r="B141" s="15" t="s">
        <v>155</v>
      </c>
      <c r="C141" s="22" t="s">
        <v>158</v>
      </c>
      <c r="D141" s="21">
        <v>11</v>
      </c>
      <c r="E141" s="21">
        <v>11</v>
      </c>
      <c r="F141" s="13">
        <f t="shared" si="14"/>
        <v>0.55</v>
      </c>
      <c r="G141" s="14">
        <f t="shared" si="15"/>
        <v>0.55</v>
      </c>
    </row>
    <row r="142" hidden="1" spans="1:7">
      <c r="A142" s="7">
        <v>130</v>
      </c>
      <c r="B142" s="10" t="s">
        <v>155</v>
      </c>
      <c r="C142" s="11" t="s">
        <v>159</v>
      </c>
      <c r="D142" s="12">
        <v>12</v>
      </c>
      <c r="E142" s="12">
        <v>8</v>
      </c>
      <c r="F142" s="13">
        <f t="shared" si="14"/>
        <v>0.4</v>
      </c>
      <c r="G142" s="14">
        <v>1</v>
      </c>
    </row>
    <row r="143" hidden="1" spans="1:7">
      <c r="A143" s="7">
        <v>131</v>
      </c>
      <c r="B143" s="15" t="s">
        <v>155</v>
      </c>
      <c r="C143" s="23" t="s">
        <v>160</v>
      </c>
      <c r="D143" s="21">
        <v>62</v>
      </c>
      <c r="E143" s="21">
        <v>47</v>
      </c>
      <c r="F143" s="13">
        <f t="shared" si="14"/>
        <v>2.35</v>
      </c>
      <c r="G143" s="14">
        <f t="shared" si="15"/>
        <v>2.35</v>
      </c>
    </row>
    <row r="144" hidden="1" spans="1:7">
      <c r="A144" s="7">
        <v>132</v>
      </c>
      <c r="B144" s="15" t="s">
        <v>155</v>
      </c>
      <c r="C144" s="16" t="s">
        <v>161</v>
      </c>
      <c r="D144" s="17">
        <v>21</v>
      </c>
      <c r="E144" s="17">
        <v>15</v>
      </c>
      <c r="F144" s="13">
        <f t="shared" si="14"/>
        <v>0.75</v>
      </c>
      <c r="G144" s="14">
        <f t="shared" si="15"/>
        <v>0.75</v>
      </c>
    </row>
    <row r="145" hidden="1" spans="1:7">
      <c r="A145" s="7">
        <v>133</v>
      </c>
      <c r="B145" s="15" t="s">
        <v>155</v>
      </c>
      <c r="C145" s="23" t="s">
        <v>162</v>
      </c>
      <c r="D145" s="21">
        <v>148</v>
      </c>
      <c r="E145" s="21">
        <v>114</v>
      </c>
      <c r="F145" s="13">
        <f t="shared" si="14"/>
        <v>5.7</v>
      </c>
      <c r="G145" s="14">
        <f t="shared" si="15"/>
        <v>5.7</v>
      </c>
    </row>
    <row r="146" hidden="1" spans="1:7">
      <c r="A146" s="7">
        <v>134</v>
      </c>
      <c r="B146" s="15" t="s">
        <v>155</v>
      </c>
      <c r="C146" s="23" t="s">
        <v>163</v>
      </c>
      <c r="D146" s="17">
        <v>235</v>
      </c>
      <c r="E146" s="17">
        <v>171</v>
      </c>
      <c r="F146" s="13">
        <f t="shared" si="14"/>
        <v>8.55</v>
      </c>
      <c r="G146" s="14">
        <f t="shared" si="15"/>
        <v>8.55</v>
      </c>
    </row>
    <row r="147" hidden="1" spans="1:7">
      <c r="A147" s="7">
        <v>135</v>
      </c>
      <c r="B147" s="15" t="s">
        <v>155</v>
      </c>
      <c r="C147" s="22" t="s">
        <v>164</v>
      </c>
      <c r="D147" s="21">
        <v>78</v>
      </c>
      <c r="E147" s="21">
        <v>58</v>
      </c>
      <c r="F147" s="13">
        <f t="shared" si="14"/>
        <v>2.9</v>
      </c>
      <c r="G147" s="14">
        <f t="shared" si="15"/>
        <v>2.9</v>
      </c>
    </row>
    <row r="148" hidden="1" spans="1:7">
      <c r="A148" s="7">
        <v>136</v>
      </c>
      <c r="B148" s="15" t="s">
        <v>155</v>
      </c>
      <c r="C148" s="23" t="s">
        <v>165</v>
      </c>
      <c r="D148" s="21">
        <v>7</v>
      </c>
      <c r="E148" s="21">
        <v>5</v>
      </c>
      <c r="F148" s="13">
        <f t="shared" si="14"/>
        <v>0.25</v>
      </c>
      <c r="G148" s="14">
        <v>1</v>
      </c>
    </row>
    <row r="149" hidden="1" spans="1:7">
      <c r="A149" s="26" t="s">
        <v>166</v>
      </c>
      <c r="B149" s="27"/>
      <c r="C149" s="28"/>
      <c r="D149" s="29">
        <f t="shared" ref="D149:E149" si="17">SUM(D139:D148)</f>
        <v>760</v>
      </c>
      <c r="E149" s="29">
        <f t="shared" si="17"/>
        <v>562</v>
      </c>
      <c r="F149" s="30">
        <f t="shared" si="14"/>
        <v>28.1</v>
      </c>
      <c r="G149" s="31">
        <v>33</v>
      </c>
    </row>
    <row r="150" hidden="1" spans="1:7">
      <c r="A150" s="7">
        <v>137</v>
      </c>
      <c r="B150" s="15" t="s">
        <v>167</v>
      </c>
      <c r="C150" s="23" t="s">
        <v>168</v>
      </c>
      <c r="D150" s="21">
        <v>74</v>
      </c>
      <c r="E150" s="21">
        <v>54</v>
      </c>
      <c r="F150" s="13">
        <f t="shared" ref="F150:F180" si="18">E150/20</f>
        <v>2.7</v>
      </c>
      <c r="G150" s="14">
        <f t="shared" si="15"/>
        <v>2.7</v>
      </c>
    </row>
    <row r="151" hidden="1" spans="1:7">
      <c r="A151" s="7">
        <v>138</v>
      </c>
      <c r="B151" s="15" t="s">
        <v>167</v>
      </c>
      <c r="C151" s="41" t="s">
        <v>169</v>
      </c>
      <c r="D151" s="21">
        <v>578</v>
      </c>
      <c r="E151" s="21">
        <v>513</v>
      </c>
      <c r="F151" s="13">
        <f t="shared" si="18"/>
        <v>25.65</v>
      </c>
      <c r="G151" s="14">
        <v>15</v>
      </c>
    </row>
    <row r="152" hidden="1" spans="1:7">
      <c r="A152" s="7">
        <v>139</v>
      </c>
      <c r="B152" s="15" t="s">
        <v>167</v>
      </c>
      <c r="C152" s="16" t="s">
        <v>170</v>
      </c>
      <c r="D152" s="21">
        <v>106</v>
      </c>
      <c r="E152" s="21">
        <v>74</v>
      </c>
      <c r="F152" s="13">
        <f t="shared" si="18"/>
        <v>3.7</v>
      </c>
      <c r="G152" s="14">
        <f t="shared" si="15"/>
        <v>3.7</v>
      </c>
    </row>
    <row r="153" hidden="1" spans="1:7">
      <c r="A153" s="7">
        <v>140</v>
      </c>
      <c r="B153" s="15" t="s">
        <v>167</v>
      </c>
      <c r="C153" s="22" t="s">
        <v>171</v>
      </c>
      <c r="D153" s="44">
        <v>205</v>
      </c>
      <c r="E153" s="44">
        <v>151</v>
      </c>
      <c r="F153" s="13">
        <f t="shared" si="18"/>
        <v>7.55</v>
      </c>
      <c r="G153" s="14">
        <f t="shared" si="15"/>
        <v>7.55</v>
      </c>
    </row>
    <row r="154" hidden="1" spans="1:7">
      <c r="A154" s="7">
        <v>141</v>
      </c>
      <c r="B154" s="15" t="s">
        <v>167</v>
      </c>
      <c r="C154" s="23" t="s">
        <v>172</v>
      </c>
      <c r="D154" s="44">
        <v>142</v>
      </c>
      <c r="E154" s="44">
        <v>99</v>
      </c>
      <c r="F154" s="13">
        <f t="shared" si="18"/>
        <v>4.95</v>
      </c>
      <c r="G154" s="14">
        <f t="shared" si="15"/>
        <v>4.95</v>
      </c>
    </row>
    <row r="155" hidden="1" spans="1:7">
      <c r="A155" s="7">
        <v>142</v>
      </c>
      <c r="B155" s="15" t="s">
        <v>167</v>
      </c>
      <c r="C155" s="23" t="s">
        <v>173</v>
      </c>
      <c r="D155" s="21">
        <v>340</v>
      </c>
      <c r="E155" s="21">
        <v>242</v>
      </c>
      <c r="F155" s="13">
        <f t="shared" si="18"/>
        <v>12.1</v>
      </c>
      <c r="G155" s="14">
        <f t="shared" si="15"/>
        <v>12.1</v>
      </c>
    </row>
    <row r="156" hidden="1" spans="1:7">
      <c r="A156" s="7">
        <v>143</v>
      </c>
      <c r="B156" s="15" t="s">
        <v>167</v>
      </c>
      <c r="C156" s="23" t="s">
        <v>174</v>
      </c>
      <c r="D156" s="21">
        <v>209</v>
      </c>
      <c r="E156" s="21">
        <v>153</v>
      </c>
      <c r="F156" s="13">
        <f t="shared" si="18"/>
        <v>7.65</v>
      </c>
      <c r="G156" s="14">
        <f t="shared" si="15"/>
        <v>7.65</v>
      </c>
    </row>
    <row r="157" hidden="1" spans="1:7">
      <c r="A157" s="7">
        <v>144</v>
      </c>
      <c r="B157" s="10" t="s">
        <v>167</v>
      </c>
      <c r="C157" s="11" t="s">
        <v>175</v>
      </c>
      <c r="D157" s="12">
        <v>518</v>
      </c>
      <c r="E157" s="12">
        <v>372</v>
      </c>
      <c r="F157" s="13">
        <f t="shared" si="18"/>
        <v>18.6</v>
      </c>
      <c r="G157" s="14">
        <v>15</v>
      </c>
    </row>
    <row r="158" hidden="1" spans="1:7">
      <c r="A158" s="7">
        <v>145</v>
      </c>
      <c r="B158" s="38" t="s">
        <v>167</v>
      </c>
      <c r="C158" s="11" t="s">
        <v>176</v>
      </c>
      <c r="D158" s="12">
        <v>110</v>
      </c>
      <c r="E158" s="12">
        <v>79</v>
      </c>
      <c r="F158" s="13">
        <f t="shared" si="18"/>
        <v>3.95</v>
      </c>
      <c r="G158" s="14">
        <f t="shared" si="15"/>
        <v>3.95</v>
      </c>
    </row>
    <row r="159" hidden="1" spans="1:7">
      <c r="A159" s="7">
        <v>146</v>
      </c>
      <c r="B159" s="15" t="s">
        <v>167</v>
      </c>
      <c r="C159" s="16" t="s">
        <v>177</v>
      </c>
      <c r="D159" s="21">
        <v>17</v>
      </c>
      <c r="E159" s="21">
        <v>13</v>
      </c>
      <c r="F159" s="13">
        <f t="shared" si="18"/>
        <v>0.65</v>
      </c>
      <c r="G159" s="14">
        <f t="shared" si="15"/>
        <v>0.65</v>
      </c>
    </row>
    <row r="160" hidden="1" spans="1:7">
      <c r="A160" s="7">
        <v>147</v>
      </c>
      <c r="B160" s="39" t="s">
        <v>167</v>
      </c>
      <c r="C160" s="16" t="s">
        <v>178</v>
      </c>
      <c r="D160" s="21">
        <v>46</v>
      </c>
      <c r="E160" s="21">
        <v>33</v>
      </c>
      <c r="F160" s="13">
        <f t="shared" si="18"/>
        <v>1.65</v>
      </c>
      <c r="G160" s="14">
        <f t="shared" si="15"/>
        <v>1.65</v>
      </c>
    </row>
    <row r="161" hidden="1" spans="1:7">
      <c r="A161" s="7">
        <v>148</v>
      </c>
      <c r="B161" s="10" t="s">
        <v>167</v>
      </c>
      <c r="C161" s="11" t="s">
        <v>179</v>
      </c>
      <c r="D161" s="12">
        <v>89</v>
      </c>
      <c r="E161" s="12">
        <v>65</v>
      </c>
      <c r="F161" s="13">
        <f t="shared" si="18"/>
        <v>3.25</v>
      </c>
      <c r="G161" s="14">
        <f t="shared" si="15"/>
        <v>3.25</v>
      </c>
    </row>
    <row r="162" hidden="1" spans="1:7">
      <c r="A162" s="7">
        <v>149</v>
      </c>
      <c r="B162" s="15" t="s">
        <v>167</v>
      </c>
      <c r="C162" s="22" t="s">
        <v>180</v>
      </c>
      <c r="D162" s="21">
        <v>154</v>
      </c>
      <c r="E162" s="21">
        <v>108</v>
      </c>
      <c r="F162" s="13">
        <f t="shared" si="18"/>
        <v>5.4</v>
      </c>
      <c r="G162" s="14">
        <f t="shared" si="15"/>
        <v>5.4</v>
      </c>
    </row>
    <row r="163" hidden="1" spans="1:7">
      <c r="A163" s="7">
        <v>150</v>
      </c>
      <c r="B163" s="15" t="s">
        <v>167</v>
      </c>
      <c r="C163" s="45" t="s">
        <v>181</v>
      </c>
      <c r="D163" s="21">
        <v>183</v>
      </c>
      <c r="E163" s="21">
        <v>172</v>
      </c>
      <c r="F163" s="13">
        <f t="shared" si="18"/>
        <v>8.6</v>
      </c>
      <c r="G163" s="14">
        <f t="shared" si="15"/>
        <v>8.6</v>
      </c>
    </row>
    <row r="164" hidden="1" spans="1:7">
      <c r="A164" s="7">
        <v>151</v>
      </c>
      <c r="B164" s="15" t="s">
        <v>167</v>
      </c>
      <c r="C164" s="16" t="s">
        <v>182</v>
      </c>
      <c r="D164" s="21">
        <v>247</v>
      </c>
      <c r="E164" s="21">
        <v>174</v>
      </c>
      <c r="F164" s="13">
        <f t="shared" si="18"/>
        <v>8.7</v>
      </c>
      <c r="G164" s="14">
        <f t="shared" si="15"/>
        <v>8.7</v>
      </c>
    </row>
    <row r="165" hidden="1" spans="1:7">
      <c r="A165" s="7">
        <v>152</v>
      </c>
      <c r="B165" s="10" t="s">
        <v>167</v>
      </c>
      <c r="C165" s="11" t="s">
        <v>183</v>
      </c>
      <c r="D165" s="12">
        <v>84</v>
      </c>
      <c r="E165" s="12">
        <v>63</v>
      </c>
      <c r="F165" s="13">
        <f t="shared" si="18"/>
        <v>3.15</v>
      </c>
      <c r="G165" s="14">
        <f t="shared" si="15"/>
        <v>3.15</v>
      </c>
    </row>
    <row r="166" hidden="1" spans="1:7">
      <c r="A166" s="7">
        <v>153</v>
      </c>
      <c r="B166" s="39" t="s">
        <v>167</v>
      </c>
      <c r="C166" s="23" t="s">
        <v>184</v>
      </c>
      <c r="D166" s="21">
        <v>796</v>
      </c>
      <c r="E166" s="21">
        <v>557</v>
      </c>
      <c r="F166" s="13">
        <f t="shared" si="18"/>
        <v>27.85</v>
      </c>
      <c r="G166" s="14">
        <v>15</v>
      </c>
    </row>
    <row r="167" hidden="1" spans="1:7">
      <c r="A167" s="7">
        <v>154</v>
      </c>
      <c r="B167" s="15" t="s">
        <v>167</v>
      </c>
      <c r="C167" s="23" t="s">
        <v>185</v>
      </c>
      <c r="D167" s="21">
        <v>162</v>
      </c>
      <c r="E167" s="21">
        <v>113</v>
      </c>
      <c r="F167" s="13">
        <f t="shared" si="18"/>
        <v>5.65</v>
      </c>
      <c r="G167" s="14">
        <f t="shared" si="15"/>
        <v>5.65</v>
      </c>
    </row>
    <row r="168" hidden="1" spans="1:7">
      <c r="A168" s="7">
        <v>155</v>
      </c>
      <c r="B168" s="10" t="s">
        <v>167</v>
      </c>
      <c r="C168" s="11" t="s">
        <v>186</v>
      </c>
      <c r="D168" s="12">
        <v>160</v>
      </c>
      <c r="E168" s="12">
        <v>118</v>
      </c>
      <c r="F168" s="13">
        <f t="shared" si="18"/>
        <v>5.9</v>
      </c>
      <c r="G168" s="14">
        <f t="shared" si="15"/>
        <v>5.9</v>
      </c>
    </row>
    <row r="169" hidden="1" spans="1:7">
      <c r="A169" s="7">
        <v>156</v>
      </c>
      <c r="B169" s="15" t="s">
        <v>167</v>
      </c>
      <c r="C169" s="16" t="s">
        <v>187</v>
      </c>
      <c r="D169" s="17">
        <v>389</v>
      </c>
      <c r="E169" s="17">
        <v>273</v>
      </c>
      <c r="F169" s="13">
        <f t="shared" si="18"/>
        <v>13.65</v>
      </c>
      <c r="G169" s="14">
        <f t="shared" si="15"/>
        <v>13.65</v>
      </c>
    </row>
    <row r="170" hidden="1" spans="1:7">
      <c r="A170" s="7">
        <v>157</v>
      </c>
      <c r="B170" s="15" t="s">
        <v>167</v>
      </c>
      <c r="C170" s="23" t="s">
        <v>188</v>
      </c>
      <c r="D170" s="21">
        <v>318</v>
      </c>
      <c r="E170" s="21">
        <v>224</v>
      </c>
      <c r="F170" s="13">
        <f t="shared" si="18"/>
        <v>11.2</v>
      </c>
      <c r="G170" s="14">
        <f t="shared" si="15"/>
        <v>11.2</v>
      </c>
    </row>
    <row r="171" hidden="1" spans="1:7">
      <c r="A171" s="7">
        <v>158</v>
      </c>
      <c r="B171" s="15" t="s">
        <v>167</v>
      </c>
      <c r="C171" s="16" t="s">
        <v>189</v>
      </c>
      <c r="D171" s="21">
        <v>161</v>
      </c>
      <c r="E171" s="21">
        <v>117</v>
      </c>
      <c r="F171" s="13">
        <f t="shared" si="18"/>
        <v>5.85</v>
      </c>
      <c r="G171" s="14">
        <f t="shared" si="15"/>
        <v>5.85</v>
      </c>
    </row>
    <row r="172" hidden="1" spans="1:7">
      <c r="A172" s="7">
        <v>159</v>
      </c>
      <c r="B172" s="15" t="s">
        <v>167</v>
      </c>
      <c r="C172" s="22" t="s">
        <v>190</v>
      </c>
      <c r="D172" s="21">
        <v>197</v>
      </c>
      <c r="E172" s="21">
        <v>141</v>
      </c>
      <c r="F172" s="13">
        <f t="shared" si="18"/>
        <v>7.05</v>
      </c>
      <c r="G172" s="14">
        <f t="shared" si="15"/>
        <v>7.05</v>
      </c>
    </row>
    <row r="173" hidden="1" spans="1:7">
      <c r="A173" s="7">
        <v>160</v>
      </c>
      <c r="B173" s="15" t="s">
        <v>167</v>
      </c>
      <c r="C173" s="33" t="s">
        <v>191</v>
      </c>
      <c r="D173" s="21">
        <v>150</v>
      </c>
      <c r="E173" s="21">
        <v>105</v>
      </c>
      <c r="F173" s="13">
        <f t="shared" si="18"/>
        <v>5.25</v>
      </c>
      <c r="G173" s="14">
        <f t="shared" si="15"/>
        <v>5.25</v>
      </c>
    </row>
    <row r="174" hidden="1" spans="1:7">
      <c r="A174" s="7">
        <v>161</v>
      </c>
      <c r="B174" s="15" t="s">
        <v>167</v>
      </c>
      <c r="C174" s="33" t="s">
        <v>192</v>
      </c>
      <c r="D174" s="21">
        <v>49</v>
      </c>
      <c r="E174" s="21">
        <v>34</v>
      </c>
      <c r="F174" s="13">
        <f t="shared" si="18"/>
        <v>1.7</v>
      </c>
      <c r="G174" s="14">
        <f t="shared" si="15"/>
        <v>1.7</v>
      </c>
    </row>
    <row r="175" hidden="1" spans="1:7">
      <c r="A175" s="7">
        <v>162</v>
      </c>
      <c r="B175" s="15" t="s">
        <v>167</v>
      </c>
      <c r="C175" s="23" t="s">
        <v>193</v>
      </c>
      <c r="D175" s="21">
        <v>151</v>
      </c>
      <c r="E175" s="21">
        <v>107</v>
      </c>
      <c r="F175" s="13">
        <f t="shared" si="18"/>
        <v>5.35</v>
      </c>
      <c r="G175" s="14">
        <f t="shared" si="15"/>
        <v>5.35</v>
      </c>
    </row>
    <row r="176" hidden="1" spans="1:7">
      <c r="A176" s="7">
        <v>163</v>
      </c>
      <c r="B176" s="15" t="s">
        <v>167</v>
      </c>
      <c r="C176" s="23" t="s">
        <v>194</v>
      </c>
      <c r="D176" s="21">
        <v>70</v>
      </c>
      <c r="E176" s="21">
        <v>49</v>
      </c>
      <c r="F176" s="13">
        <f t="shared" si="18"/>
        <v>2.45</v>
      </c>
      <c r="G176" s="14">
        <f t="shared" si="15"/>
        <v>2.45</v>
      </c>
    </row>
    <row r="177" hidden="1" spans="1:7">
      <c r="A177" s="7">
        <v>164</v>
      </c>
      <c r="B177" s="15" t="s">
        <v>167</v>
      </c>
      <c r="C177" s="16" t="s">
        <v>195</v>
      </c>
      <c r="D177" s="21">
        <v>67</v>
      </c>
      <c r="E177" s="21">
        <v>47</v>
      </c>
      <c r="F177" s="13">
        <f t="shared" si="18"/>
        <v>2.35</v>
      </c>
      <c r="G177" s="14">
        <f t="shared" si="15"/>
        <v>2.35</v>
      </c>
    </row>
    <row r="178" hidden="1" spans="1:7">
      <c r="A178" s="7">
        <v>165</v>
      </c>
      <c r="B178" s="15" t="s">
        <v>167</v>
      </c>
      <c r="C178" s="23" t="s">
        <v>196</v>
      </c>
      <c r="D178" s="17">
        <v>320</v>
      </c>
      <c r="E178" s="17">
        <v>224</v>
      </c>
      <c r="F178" s="13">
        <f t="shared" si="18"/>
        <v>11.2</v>
      </c>
      <c r="G178" s="14">
        <f t="shared" si="15"/>
        <v>11.2</v>
      </c>
    </row>
    <row r="179" hidden="1" spans="1:7">
      <c r="A179" s="7">
        <v>166</v>
      </c>
      <c r="B179" s="15" t="s">
        <v>167</v>
      </c>
      <c r="C179" s="16" t="s">
        <v>197</v>
      </c>
      <c r="D179" s="21">
        <v>10</v>
      </c>
      <c r="E179" s="21">
        <v>9</v>
      </c>
      <c r="F179" s="13">
        <f t="shared" si="18"/>
        <v>0.45</v>
      </c>
      <c r="G179" s="14">
        <v>1</v>
      </c>
    </row>
    <row r="180" hidden="1" spans="1:7">
      <c r="A180" s="26" t="s">
        <v>198</v>
      </c>
      <c r="B180" s="27"/>
      <c r="C180" s="28"/>
      <c r="D180" s="29">
        <f t="shared" ref="D180:E180" si="19">SUM(D150:D179)</f>
        <v>6102</v>
      </c>
      <c r="E180" s="29">
        <f t="shared" si="19"/>
        <v>4483</v>
      </c>
      <c r="F180" s="30">
        <f t="shared" si="18"/>
        <v>224.15</v>
      </c>
      <c r="G180" s="31">
        <v>199</v>
      </c>
    </row>
    <row r="181" hidden="1" spans="1:7">
      <c r="A181" s="7">
        <v>167</v>
      </c>
      <c r="B181" s="15" t="s">
        <v>199</v>
      </c>
      <c r="C181" s="22" t="s">
        <v>200</v>
      </c>
      <c r="D181" s="21">
        <v>4</v>
      </c>
      <c r="E181" s="21">
        <v>3</v>
      </c>
      <c r="F181" s="13">
        <f t="shared" ref="F181:F197" si="20">E181/20</f>
        <v>0.15</v>
      </c>
      <c r="G181" s="14">
        <v>1</v>
      </c>
    </row>
    <row r="182" hidden="1" spans="1:7">
      <c r="A182" s="7">
        <v>168</v>
      </c>
      <c r="B182" s="15" t="s">
        <v>199</v>
      </c>
      <c r="C182" s="22" t="s">
        <v>201</v>
      </c>
      <c r="D182" s="21">
        <v>61</v>
      </c>
      <c r="E182" s="21">
        <v>44</v>
      </c>
      <c r="F182" s="13">
        <f t="shared" si="20"/>
        <v>2.2</v>
      </c>
      <c r="G182" s="14">
        <f t="shared" si="15"/>
        <v>2.2</v>
      </c>
    </row>
    <row r="183" hidden="1" spans="1:7">
      <c r="A183" s="7">
        <v>169</v>
      </c>
      <c r="B183" s="15" t="s">
        <v>199</v>
      </c>
      <c r="C183" s="23" t="s">
        <v>202</v>
      </c>
      <c r="D183" s="17">
        <v>31</v>
      </c>
      <c r="E183" s="17">
        <v>23</v>
      </c>
      <c r="F183" s="13">
        <f t="shared" si="20"/>
        <v>1.15</v>
      </c>
      <c r="G183" s="14">
        <f t="shared" si="15"/>
        <v>1.15</v>
      </c>
    </row>
    <row r="184" hidden="1" spans="1:7">
      <c r="A184" s="7">
        <v>170</v>
      </c>
      <c r="B184" s="15" t="s">
        <v>199</v>
      </c>
      <c r="C184" s="23" t="s">
        <v>203</v>
      </c>
      <c r="D184" s="21">
        <v>6</v>
      </c>
      <c r="E184" s="21">
        <v>5</v>
      </c>
      <c r="F184" s="13">
        <f t="shared" si="20"/>
        <v>0.25</v>
      </c>
      <c r="G184" s="14">
        <v>1</v>
      </c>
    </row>
    <row r="185" hidden="1" spans="1:7">
      <c r="A185" s="7">
        <v>171</v>
      </c>
      <c r="B185" s="15" t="s">
        <v>199</v>
      </c>
      <c r="C185" s="23" t="s">
        <v>204</v>
      </c>
      <c r="D185" s="21">
        <v>56</v>
      </c>
      <c r="E185" s="21">
        <v>41</v>
      </c>
      <c r="F185" s="13">
        <f t="shared" si="20"/>
        <v>2.05</v>
      </c>
      <c r="G185" s="14">
        <f t="shared" si="15"/>
        <v>2.05</v>
      </c>
    </row>
    <row r="186" hidden="1" spans="1:7">
      <c r="A186" s="7">
        <v>172</v>
      </c>
      <c r="B186" s="15" t="s">
        <v>199</v>
      </c>
      <c r="C186" s="23" t="s">
        <v>205</v>
      </c>
      <c r="D186" s="21">
        <v>12</v>
      </c>
      <c r="E186" s="21">
        <v>8</v>
      </c>
      <c r="F186" s="13">
        <f t="shared" si="20"/>
        <v>0.4</v>
      </c>
      <c r="G186" s="14">
        <v>1</v>
      </c>
    </row>
    <row r="187" hidden="1" spans="1:7">
      <c r="A187" s="7">
        <v>173</v>
      </c>
      <c r="B187" s="15" t="s">
        <v>199</v>
      </c>
      <c r="C187" s="33" t="s">
        <v>206</v>
      </c>
      <c r="D187" s="21">
        <v>69</v>
      </c>
      <c r="E187" s="21">
        <v>49</v>
      </c>
      <c r="F187" s="13">
        <f t="shared" si="20"/>
        <v>2.45</v>
      </c>
      <c r="G187" s="14">
        <f t="shared" si="15"/>
        <v>2.45</v>
      </c>
    </row>
    <row r="188" hidden="1" spans="1:7">
      <c r="A188" s="7">
        <v>174</v>
      </c>
      <c r="B188" s="15" t="s">
        <v>199</v>
      </c>
      <c r="C188" s="23" t="s">
        <v>207</v>
      </c>
      <c r="D188" s="17">
        <v>33</v>
      </c>
      <c r="E188" s="17">
        <v>24</v>
      </c>
      <c r="F188" s="13">
        <f t="shared" si="20"/>
        <v>1.2</v>
      </c>
      <c r="G188" s="14">
        <f t="shared" si="15"/>
        <v>1.2</v>
      </c>
    </row>
    <row r="189" hidden="1" spans="1:7">
      <c r="A189" s="7">
        <v>175</v>
      </c>
      <c r="B189" s="15" t="s">
        <v>199</v>
      </c>
      <c r="C189" s="32" t="s">
        <v>208</v>
      </c>
      <c r="D189" s="21">
        <v>343</v>
      </c>
      <c r="E189" s="21">
        <v>246</v>
      </c>
      <c r="F189" s="13">
        <f t="shared" si="20"/>
        <v>12.3</v>
      </c>
      <c r="G189" s="14">
        <f>E189/20+3</f>
        <v>15.3</v>
      </c>
    </row>
    <row r="190" hidden="1" spans="1:7">
      <c r="A190" s="7">
        <v>176</v>
      </c>
      <c r="B190" s="15" t="s">
        <v>199</v>
      </c>
      <c r="C190" s="22" t="s">
        <v>209</v>
      </c>
      <c r="D190" s="21">
        <v>111</v>
      </c>
      <c r="E190" s="21">
        <v>81</v>
      </c>
      <c r="F190" s="13">
        <f t="shared" si="20"/>
        <v>4.05</v>
      </c>
      <c r="G190" s="14">
        <f t="shared" si="15"/>
        <v>4.05</v>
      </c>
    </row>
    <row r="191" hidden="1" spans="1:7">
      <c r="A191" s="7">
        <v>177</v>
      </c>
      <c r="B191" s="15" t="s">
        <v>199</v>
      </c>
      <c r="C191" s="23" t="s">
        <v>210</v>
      </c>
      <c r="D191" s="17">
        <v>78</v>
      </c>
      <c r="E191" s="17">
        <v>55</v>
      </c>
      <c r="F191" s="13">
        <f t="shared" si="20"/>
        <v>2.75</v>
      </c>
      <c r="G191" s="14">
        <f t="shared" si="15"/>
        <v>2.75</v>
      </c>
    </row>
    <row r="192" hidden="1" spans="1:7">
      <c r="A192" s="7">
        <v>178</v>
      </c>
      <c r="B192" s="10" t="s">
        <v>199</v>
      </c>
      <c r="C192" s="11" t="s">
        <v>211</v>
      </c>
      <c r="D192" s="12">
        <v>15</v>
      </c>
      <c r="E192" s="12">
        <v>11</v>
      </c>
      <c r="F192" s="13">
        <f t="shared" si="20"/>
        <v>0.55</v>
      </c>
      <c r="G192" s="14">
        <f t="shared" si="15"/>
        <v>0.55</v>
      </c>
    </row>
    <row r="193" hidden="1" spans="1:7">
      <c r="A193" s="7">
        <v>179</v>
      </c>
      <c r="B193" s="15" t="s">
        <v>199</v>
      </c>
      <c r="C193" s="16" t="s">
        <v>212</v>
      </c>
      <c r="D193" s="21">
        <v>13</v>
      </c>
      <c r="E193" s="21">
        <v>9</v>
      </c>
      <c r="F193" s="13">
        <f t="shared" si="20"/>
        <v>0.45</v>
      </c>
      <c r="G193" s="14">
        <v>1</v>
      </c>
    </row>
    <row r="194" hidden="1" spans="1:7">
      <c r="A194" s="7">
        <v>180</v>
      </c>
      <c r="B194" s="15" t="s">
        <v>199</v>
      </c>
      <c r="C194" s="23" t="s">
        <v>213</v>
      </c>
      <c r="D194" s="21">
        <v>84</v>
      </c>
      <c r="E194" s="21">
        <v>60</v>
      </c>
      <c r="F194" s="13">
        <f t="shared" si="20"/>
        <v>3</v>
      </c>
      <c r="G194" s="14">
        <f t="shared" si="15"/>
        <v>3</v>
      </c>
    </row>
    <row r="195" hidden="1" spans="1:7">
      <c r="A195" s="7">
        <v>181</v>
      </c>
      <c r="B195" s="15" t="s">
        <v>199</v>
      </c>
      <c r="C195" s="23" t="s">
        <v>214</v>
      </c>
      <c r="D195" s="17">
        <v>53</v>
      </c>
      <c r="E195" s="17">
        <v>37</v>
      </c>
      <c r="F195" s="13">
        <f t="shared" si="20"/>
        <v>1.85</v>
      </c>
      <c r="G195" s="14">
        <f t="shared" si="15"/>
        <v>1.85</v>
      </c>
    </row>
    <row r="196" hidden="1" spans="1:7">
      <c r="A196" s="7">
        <v>182</v>
      </c>
      <c r="B196" s="15" t="s">
        <v>199</v>
      </c>
      <c r="C196" s="16" t="s">
        <v>215</v>
      </c>
      <c r="D196" s="21">
        <v>14</v>
      </c>
      <c r="E196" s="21">
        <v>11</v>
      </c>
      <c r="F196" s="13">
        <f t="shared" si="20"/>
        <v>0.55</v>
      </c>
      <c r="G196" s="14">
        <f t="shared" ref="G196:G259" si="21">E196/20</f>
        <v>0.55</v>
      </c>
    </row>
    <row r="197" hidden="1" spans="1:7">
      <c r="A197" s="7">
        <v>183</v>
      </c>
      <c r="B197" s="10" t="s">
        <v>216</v>
      </c>
      <c r="C197" s="11" t="s">
        <v>217</v>
      </c>
      <c r="D197" s="12">
        <v>175</v>
      </c>
      <c r="E197" s="12">
        <v>127</v>
      </c>
      <c r="F197" s="13">
        <f t="shared" si="20"/>
        <v>6.35</v>
      </c>
      <c r="G197" s="14">
        <f t="shared" si="21"/>
        <v>6.35</v>
      </c>
    </row>
    <row r="198" hidden="1" spans="1:7">
      <c r="A198" s="26" t="s">
        <v>218</v>
      </c>
      <c r="B198" s="27"/>
      <c r="C198" s="28"/>
      <c r="D198" s="46">
        <f>SUM(D181:D197)</f>
        <v>1158</v>
      </c>
      <c r="E198" s="46">
        <f>SUM(E181:E197)</f>
        <v>834</v>
      </c>
      <c r="F198" s="46">
        <f>SUM(F181:F197)</f>
        <v>41.7</v>
      </c>
      <c r="G198" s="31">
        <v>47</v>
      </c>
    </row>
    <row r="199" hidden="1" spans="1:7">
      <c r="A199" s="7">
        <v>184</v>
      </c>
      <c r="B199" s="15" t="s">
        <v>219</v>
      </c>
      <c r="C199" s="22" t="s">
        <v>220</v>
      </c>
      <c r="D199" s="21">
        <v>25</v>
      </c>
      <c r="E199" s="21">
        <v>18</v>
      </c>
      <c r="F199" s="13">
        <f t="shared" ref="F199:F206" si="22">E199/20</f>
        <v>0.9</v>
      </c>
      <c r="G199" s="14">
        <f t="shared" si="21"/>
        <v>0.9</v>
      </c>
    </row>
    <row r="200" hidden="1" spans="1:7">
      <c r="A200" s="7">
        <v>185</v>
      </c>
      <c r="B200" s="15" t="s">
        <v>219</v>
      </c>
      <c r="C200" s="16" t="s">
        <v>221</v>
      </c>
      <c r="D200" s="21">
        <v>5</v>
      </c>
      <c r="E200" s="21">
        <v>4</v>
      </c>
      <c r="F200" s="13">
        <v>1</v>
      </c>
      <c r="G200" s="14">
        <v>1</v>
      </c>
    </row>
    <row r="201" hidden="1" spans="1:7">
      <c r="A201" s="7">
        <v>186</v>
      </c>
      <c r="B201" s="15" t="s">
        <v>219</v>
      </c>
      <c r="C201" s="37" t="s">
        <v>222</v>
      </c>
      <c r="D201" s="21">
        <v>34</v>
      </c>
      <c r="E201" s="21">
        <v>25</v>
      </c>
      <c r="F201" s="13">
        <f t="shared" si="22"/>
        <v>1.25</v>
      </c>
      <c r="G201" s="14">
        <f t="shared" si="21"/>
        <v>1.25</v>
      </c>
    </row>
    <row r="202" hidden="1" spans="1:7">
      <c r="A202" s="7">
        <v>187</v>
      </c>
      <c r="B202" s="15" t="s">
        <v>219</v>
      </c>
      <c r="C202" s="16" t="s">
        <v>223</v>
      </c>
      <c r="D202" s="21">
        <v>52</v>
      </c>
      <c r="E202" s="21">
        <v>37</v>
      </c>
      <c r="F202" s="13">
        <f t="shared" si="22"/>
        <v>1.85</v>
      </c>
      <c r="G202" s="14">
        <f t="shared" si="21"/>
        <v>1.85</v>
      </c>
    </row>
    <row r="203" hidden="1" spans="1:7">
      <c r="A203" s="7">
        <v>188</v>
      </c>
      <c r="B203" s="15" t="s">
        <v>219</v>
      </c>
      <c r="C203" s="16" t="s">
        <v>224</v>
      </c>
      <c r="D203" s="21">
        <v>6</v>
      </c>
      <c r="E203" s="21">
        <v>5</v>
      </c>
      <c r="F203" s="13">
        <v>1</v>
      </c>
      <c r="G203" s="14">
        <v>1</v>
      </c>
    </row>
    <row r="204" hidden="1" spans="1:7">
      <c r="A204" s="7">
        <v>189</v>
      </c>
      <c r="B204" s="3" t="s">
        <v>219</v>
      </c>
      <c r="C204" s="22" t="s">
        <v>225</v>
      </c>
      <c r="D204" s="21">
        <v>3</v>
      </c>
      <c r="E204" s="21">
        <v>3</v>
      </c>
      <c r="F204" s="13">
        <v>1</v>
      </c>
      <c r="G204" s="14">
        <v>1</v>
      </c>
    </row>
    <row r="205" hidden="1" spans="1:7">
      <c r="A205" s="7">
        <v>190</v>
      </c>
      <c r="B205" s="39" t="s">
        <v>219</v>
      </c>
      <c r="C205" s="23" t="s">
        <v>226</v>
      </c>
      <c r="D205" s="21">
        <v>25</v>
      </c>
      <c r="E205" s="21">
        <v>19</v>
      </c>
      <c r="F205" s="13">
        <f t="shared" si="22"/>
        <v>0.95</v>
      </c>
      <c r="G205" s="14">
        <f t="shared" si="21"/>
        <v>0.95</v>
      </c>
    </row>
    <row r="206" hidden="1" spans="1:7">
      <c r="A206" s="26" t="s">
        <v>227</v>
      </c>
      <c r="B206" s="27"/>
      <c r="C206" s="28"/>
      <c r="D206" s="47">
        <f t="shared" ref="D206:E206" si="23">SUM(D199:D205)</f>
        <v>150</v>
      </c>
      <c r="E206" s="47">
        <f t="shared" si="23"/>
        <v>111</v>
      </c>
      <c r="F206" s="34">
        <f t="shared" si="22"/>
        <v>5.55</v>
      </c>
      <c r="G206" s="31">
        <v>8</v>
      </c>
    </row>
    <row r="207" hidden="1" spans="1:7">
      <c r="A207" s="7">
        <v>191</v>
      </c>
      <c r="B207" s="10" t="s">
        <v>228</v>
      </c>
      <c r="C207" s="48" t="s">
        <v>229</v>
      </c>
      <c r="D207" s="12">
        <v>282</v>
      </c>
      <c r="E207" s="12">
        <v>200</v>
      </c>
      <c r="F207" s="13">
        <f t="shared" ref="F207:F232" si="24">E207/20</f>
        <v>10</v>
      </c>
      <c r="G207" s="14">
        <f>E207/20+3</f>
        <v>13</v>
      </c>
    </row>
    <row r="208" hidden="1" customHeight="1" spans="1:7">
      <c r="A208" s="7">
        <v>192</v>
      </c>
      <c r="B208" s="15" t="s">
        <v>228</v>
      </c>
      <c r="C208" s="43" t="s">
        <v>230</v>
      </c>
      <c r="D208" s="21">
        <v>219</v>
      </c>
      <c r="E208" s="21">
        <v>194</v>
      </c>
      <c r="F208" s="13">
        <f t="shared" si="24"/>
        <v>9.7</v>
      </c>
      <c r="G208" s="14">
        <f t="shared" si="21"/>
        <v>9.7</v>
      </c>
    </row>
    <row r="209" hidden="1" customHeight="1" spans="1:7">
      <c r="A209" s="7">
        <v>193</v>
      </c>
      <c r="B209" s="15" t="s">
        <v>228</v>
      </c>
      <c r="C209" s="43" t="s">
        <v>231</v>
      </c>
      <c r="D209" s="17">
        <v>20</v>
      </c>
      <c r="E209" s="17">
        <v>14</v>
      </c>
      <c r="F209" s="13">
        <f t="shared" si="24"/>
        <v>0.7</v>
      </c>
      <c r="G209" s="14">
        <f t="shared" si="21"/>
        <v>0.7</v>
      </c>
    </row>
    <row r="210" hidden="1" customHeight="1" spans="1:7">
      <c r="A210" s="7">
        <v>194</v>
      </c>
      <c r="B210" s="15" t="s">
        <v>228</v>
      </c>
      <c r="C210" s="49" t="s">
        <v>232</v>
      </c>
      <c r="D210" s="17">
        <v>55</v>
      </c>
      <c r="E210" s="17">
        <v>40</v>
      </c>
      <c r="F210" s="13">
        <f t="shared" si="24"/>
        <v>2</v>
      </c>
      <c r="G210" s="14">
        <f t="shared" si="21"/>
        <v>2</v>
      </c>
    </row>
    <row r="211" hidden="1" spans="1:7">
      <c r="A211" s="7">
        <v>195</v>
      </c>
      <c r="B211" s="10" t="s">
        <v>228</v>
      </c>
      <c r="C211" s="11" t="s">
        <v>233</v>
      </c>
      <c r="D211" s="12">
        <v>127</v>
      </c>
      <c r="E211" s="12">
        <v>90</v>
      </c>
      <c r="F211" s="13">
        <f t="shared" si="24"/>
        <v>4.5</v>
      </c>
      <c r="G211" s="14">
        <f t="shared" si="21"/>
        <v>4.5</v>
      </c>
    </row>
    <row r="212" hidden="1" spans="1:7">
      <c r="A212" s="7">
        <v>196</v>
      </c>
      <c r="B212" s="10" t="s">
        <v>228</v>
      </c>
      <c r="C212" s="11" t="s">
        <v>234</v>
      </c>
      <c r="D212" s="12">
        <v>25</v>
      </c>
      <c r="E212" s="12">
        <v>19</v>
      </c>
      <c r="F212" s="13">
        <f t="shared" si="24"/>
        <v>0.95</v>
      </c>
      <c r="G212" s="14">
        <f t="shared" si="21"/>
        <v>0.95</v>
      </c>
    </row>
    <row r="213" hidden="1" spans="1:7">
      <c r="A213" s="7">
        <v>197</v>
      </c>
      <c r="B213" s="15" t="s">
        <v>228</v>
      </c>
      <c r="C213" s="16" t="s">
        <v>235</v>
      </c>
      <c r="D213" s="12">
        <v>93</v>
      </c>
      <c r="E213" s="12">
        <v>68</v>
      </c>
      <c r="F213" s="13">
        <f t="shared" si="24"/>
        <v>3.4</v>
      </c>
      <c r="G213" s="14">
        <f t="shared" si="21"/>
        <v>3.4</v>
      </c>
    </row>
    <row r="214" hidden="1" spans="1:7">
      <c r="A214" s="7">
        <v>198</v>
      </c>
      <c r="B214" s="38" t="s">
        <v>228</v>
      </c>
      <c r="C214" s="11" t="s">
        <v>236</v>
      </c>
      <c r="D214" s="12">
        <v>131</v>
      </c>
      <c r="E214" s="12">
        <v>93</v>
      </c>
      <c r="F214" s="13">
        <f t="shared" si="24"/>
        <v>4.65</v>
      </c>
      <c r="G214" s="14">
        <f t="shared" si="21"/>
        <v>4.65</v>
      </c>
    </row>
    <row r="215" hidden="1" customHeight="1" spans="1:7">
      <c r="A215" s="7">
        <v>199</v>
      </c>
      <c r="B215" s="15" t="s">
        <v>228</v>
      </c>
      <c r="C215" s="23" t="s">
        <v>237</v>
      </c>
      <c r="D215" s="17">
        <v>10</v>
      </c>
      <c r="E215" s="17">
        <v>8</v>
      </c>
      <c r="F215" s="13">
        <f t="shared" si="24"/>
        <v>0.4</v>
      </c>
      <c r="G215" s="14">
        <v>1</v>
      </c>
    </row>
    <row r="216" hidden="1" customHeight="1" spans="1:7">
      <c r="A216" s="7">
        <v>200</v>
      </c>
      <c r="B216" s="15" t="s">
        <v>228</v>
      </c>
      <c r="C216" s="23" t="s">
        <v>238</v>
      </c>
      <c r="D216" s="17">
        <v>35</v>
      </c>
      <c r="E216" s="17">
        <v>33</v>
      </c>
      <c r="F216" s="13">
        <f t="shared" si="24"/>
        <v>1.65</v>
      </c>
      <c r="G216" s="14">
        <f t="shared" si="21"/>
        <v>1.65</v>
      </c>
    </row>
    <row r="217" hidden="1" customHeight="1" spans="1:7">
      <c r="A217" s="7">
        <v>201</v>
      </c>
      <c r="B217" s="15" t="s">
        <v>228</v>
      </c>
      <c r="C217" s="22" t="s">
        <v>239</v>
      </c>
      <c r="D217" s="21">
        <v>133</v>
      </c>
      <c r="E217" s="21">
        <v>95</v>
      </c>
      <c r="F217" s="13">
        <f t="shared" si="24"/>
        <v>4.75</v>
      </c>
      <c r="G217" s="14">
        <f t="shared" si="21"/>
        <v>4.75</v>
      </c>
    </row>
    <row r="218" hidden="1" customHeight="1" spans="1:7">
      <c r="A218" s="7">
        <v>202</v>
      </c>
      <c r="B218" s="15" t="s">
        <v>228</v>
      </c>
      <c r="C218" s="33" t="s">
        <v>240</v>
      </c>
      <c r="D218" s="21">
        <v>32</v>
      </c>
      <c r="E218" s="21">
        <v>23</v>
      </c>
      <c r="F218" s="13">
        <f t="shared" si="24"/>
        <v>1.15</v>
      </c>
      <c r="G218" s="14">
        <f t="shared" si="21"/>
        <v>1.15</v>
      </c>
    </row>
    <row r="219" hidden="1" customHeight="1" spans="1:7">
      <c r="A219" s="7">
        <v>203</v>
      </c>
      <c r="B219" s="15" t="s">
        <v>228</v>
      </c>
      <c r="C219" s="22" t="s">
        <v>241</v>
      </c>
      <c r="D219" s="21">
        <v>14</v>
      </c>
      <c r="E219" s="21">
        <v>10</v>
      </c>
      <c r="F219" s="13">
        <f t="shared" si="24"/>
        <v>0.5</v>
      </c>
      <c r="G219" s="14">
        <f t="shared" si="21"/>
        <v>0.5</v>
      </c>
    </row>
    <row r="220" hidden="1" spans="1:7">
      <c r="A220" s="7">
        <v>204</v>
      </c>
      <c r="B220" s="10" t="s">
        <v>228</v>
      </c>
      <c r="C220" s="11" t="s">
        <v>242</v>
      </c>
      <c r="D220" s="12">
        <v>32</v>
      </c>
      <c r="E220" s="12">
        <v>30</v>
      </c>
      <c r="F220" s="13">
        <f t="shared" si="24"/>
        <v>1.5</v>
      </c>
      <c r="G220" s="14">
        <f t="shared" si="21"/>
        <v>1.5</v>
      </c>
    </row>
    <row r="221" hidden="1" customHeight="1" spans="1:7">
      <c r="A221" s="7">
        <v>205</v>
      </c>
      <c r="B221" s="15" t="s">
        <v>228</v>
      </c>
      <c r="C221" s="23" t="s">
        <v>243</v>
      </c>
      <c r="D221" s="21">
        <v>18</v>
      </c>
      <c r="E221" s="21">
        <v>15</v>
      </c>
      <c r="F221" s="13">
        <f t="shared" si="24"/>
        <v>0.75</v>
      </c>
      <c r="G221" s="14">
        <f t="shared" si="21"/>
        <v>0.75</v>
      </c>
    </row>
    <row r="222" hidden="1" customHeight="1" spans="1:7">
      <c r="A222" s="7">
        <v>206</v>
      </c>
      <c r="B222" s="15" t="s">
        <v>228</v>
      </c>
      <c r="C222" s="23" t="s">
        <v>244</v>
      </c>
      <c r="D222" s="21">
        <v>30</v>
      </c>
      <c r="E222" s="21">
        <v>22</v>
      </c>
      <c r="F222" s="13">
        <f t="shared" si="24"/>
        <v>1.1</v>
      </c>
      <c r="G222" s="14">
        <f t="shared" si="21"/>
        <v>1.1</v>
      </c>
    </row>
    <row r="223" hidden="1" spans="1:7">
      <c r="A223" s="7">
        <v>207</v>
      </c>
      <c r="B223" s="38" t="s">
        <v>228</v>
      </c>
      <c r="C223" s="11" t="s">
        <v>245</v>
      </c>
      <c r="D223" s="12">
        <v>9</v>
      </c>
      <c r="E223" s="12">
        <v>6</v>
      </c>
      <c r="F223" s="13">
        <f t="shared" si="24"/>
        <v>0.3</v>
      </c>
      <c r="G223" s="14">
        <v>1</v>
      </c>
    </row>
    <row r="224" hidden="1" spans="1:7">
      <c r="A224" s="26" t="s">
        <v>246</v>
      </c>
      <c r="B224" s="27"/>
      <c r="C224" s="28"/>
      <c r="D224" s="46">
        <f t="shared" ref="D224:E224" si="25">SUM(D207:D223)</f>
        <v>1265</v>
      </c>
      <c r="E224" s="46">
        <f t="shared" si="25"/>
        <v>960</v>
      </c>
      <c r="F224" s="30">
        <f t="shared" si="24"/>
        <v>48</v>
      </c>
      <c r="G224" s="31">
        <v>55</v>
      </c>
    </row>
    <row r="225" hidden="1" spans="1:7">
      <c r="A225" s="7">
        <v>208</v>
      </c>
      <c r="B225" s="15" t="s">
        <v>247</v>
      </c>
      <c r="C225" s="23" t="s">
        <v>248</v>
      </c>
      <c r="D225" s="17">
        <v>70</v>
      </c>
      <c r="E225" s="17">
        <v>61</v>
      </c>
      <c r="F225" s="13">
        <f t="shared" si="24"/>
        <v>3.05</v>
      </c>
      <c r="G225" s="14">
        <f t="shared" si="21"/>
        <v>3.05</v>
      </c>
    </row>
    <row r="226" hidden="1" spans="1:7">
      <c r="A226" s="7">
        <v>209</v>
      </c>
      <c r="B226" s="15" t="s">
        <v>247</v>
      </c>
      <c r="C226" s="16" t="s">
        <v>249</v>
      </c>
      <c r="D226" s="21">
        <v>52</v>
      </c>
      <c r="E226" s="21">
        <v>38</v>
      </c>
      <c r="F226" s="13">
        <f t="shared" si="24"/>
        <v>1.9</v>
      </c>
      <c r="G226" s="14">
        <f t="shared" si="21"/>
        <v>1.9</v>
      </c>
    </row>
    <row r="227" hidden="1" spans="1:7">
      <c r="A227" s="7">
        <v>210</v>
      </c>
      <c r="B227" s="39" t="s">
        <v>247</v>
      </c>
      <c r="C227" s="23" t="s">
        <v>250</v>
      </c>
      <c r="D227" s="21">
        <v>13</v>
      </c>
      <c r="E227" s="21">
        <v>11</v>
      </c>
      <c r="F227" s="13">
        <f t="shared" si="24"/>
        <v>0.55</v>
      </c>
      <c r="G227" s="14">
        <f t="shared" si="21"/>
        <v>0.55</v>
      </c>
    </row>
    <row r="228" hidden="1" spans="1:7">
      <c r="A228" s="7">
        <v>211</v>
      </c>
      <c r="B228" s="15" t="s">
        <v>247</v>
      </c>
      <c r="C228" s="16" t="s">
        <v>251</v>
      </c>
      <c r="D228" s="21">
        <v>54</v>
      </c>
      <c r="E228" s="21">
        <v>40</v>
      </c>
      <c r="F228" s="13">
        <f t="shared" si="24"/>
        <v>2</v>
      </c>
      <c r="G228" s="14">
        <f t="shared" si="21"/>
        <v>2</v>
      </c>
    </row>
    <row r="229" hidden="1" spans="1:7">
      <c r="A229" s="7">
        <v>212</v>
      </c>
      <c r="B229" s="15" t="s">
        <v>247</v>
      </c>
      <c r="C229" s="16" t="s">
        <v>252</v>
      </c>
      <c r="D229" s="21">
        <v>67</v>
      </c>
      <c r="E229" s="21">
        <v>47</v>
      </c>
      <c r="F229" s="13">
        <f t="shared" si="24"/>
        <v>2.35</v>
      </c>
      <c r="G229" s="14">
        <f t="shared" si="21"/>
        <v>2.35</v>
      </c>
    </row>
    <row r="230" hidden="1" spans="1:7">
      <c r="A230" s="7">
        <v>213</v>
      </c>
      <c r="B230" s="15" t="s">
        <v>247</v>
      </c>
      <c r="C230" s="45" t="s">
        <v>253</v>
      </c>
      <c r="D230" s="21">
        <v>17</v>
      </c>
      <c r="E230" s="21">
        <v>13</v>
      </c>
      <c r="F230" s="13">
        <f t="shared" si="24"/>
        <v>0.65</v>
      </c>
      <c r="G230" s="14">
        <f t="shared" si="21"/>
        <v>0.65</v>
      </c>
    </row>
    <row r="231" hidden="1" spans="1:7">
      <c r="A231" s="7">
        <v>214</v>
      </c>
      <c r="B231" s="15" t="s">
        <v>247</v>
      </c>
      <c r="C231" s="23" t="s">
        <v>254</v>
      </c>
      <c r="D231" s="21">
        <v>39</v>
      </c>
      <c r="E231" s="21">
        <v>27</v>
      </c>
      <c r="F231" s="13">
        <f t="shared" si="24"/>
        <v>1.35</v>
      </c>
      <c r="G231" s="14">
        <f t="shared" si="21"/>
        <v>1.35</v>
      </c>
    </row>
    <row r="232" hidden="1" spans="1:7">
      <c r="A232" s="26" t="s">
        <v>255</v>
      </c>
      <c r="B232" s="27"/>
      <c r="C232" s="28"/>
      <c r="D232" s="29">
        <f t="shared" ref="D232:E232" si="26">SUM(D225:D231)</f>
        <v>312</v>
      </c>
      <c r="E232" s="29">
        <f t="shared" si="26"/>
        <v>237</v>
      </c>
      <c r="F232" s="30">
        <f t="shared" si="24"/>
        <v>11.85</v>
      </c>
      <c r="G232" s="31">
        <f t="shared" si="21"/>
        <v>11.85</v>
      </c>
    </row>
    <row r="233" hidden="1" spans="1:7">
      <c r="A233" s="7">
        <v>215</v>
      </c>
      <c r="B233" s="15" t="s">
        <v>256</v>
      </c>
      <c r="C233" s="41" t="s">
        <v>257</v>
      </c>
      <c r="D233" s="21">
        <v>110</v>
      </c>
      <c r="E233" s="21">
        <v>84</v>
      </c>
      <c r="F233" s="13">
        <f t="shared" si="0"/>
        <v>4.2</v>
      </c>
      <c r="G233" s="14">
        <f>E233/20+3</f>
        <v>7.2</v>
      </c>
    </row>
    <row r="234" hidden="1" spans="1:7">
      <c r="A234" s="7">
        <v>216</v>
      </c>
      <c r="B234" s="15" t="s">
        <v>256</v>
      </c>
      <c r="C234" s="23" t="s">
        <v>258</v>
      </c>
      <c r="D234" s="21">
        <v>87</v>
      </c>
      <c r="E234" s="21">
        <v>61</v>
      </c>
      <c r="F234" s="13">
        <f t="shared" si="0"/>
        <v>3.05</v>
      </c>
      <c r="G234" s="14">
        <f t="shared" si="21"/>
        <v>3.05</v>
      </c>
    </row>
    <row r="235" hidden="1" spans="1:7">
      <c r="A235" s="7">
        <v>217</v>
      </c>
      <c r="B235" s="10" t="s">
        <v>256</v>
      </c>
      <c r="C235" s="11" t="s">
        <v>259</v>
      </c>
      <c r="D235" s="12">
        <v>34</v>
      </c>
      <c r="E235" s="12">
        <v>24</v>
      </c>
      <c r="F235" s="13">
        <f t="shared" si="0"/>
        <v>1.2</v>
      </c>
      <c r="G235" s="14">
        <f t="shared" si="21"/>
        <v>1.2</v>
      </c>
    </row>
    <row r="236" hidden="1" spans="1:7">
      <c r="A236" s="7">
        <v>218</v>
      </c>
      <c r="B236" s="10" t="s">
        <v>256</v>
      </c>
      <c r="C236" s="11" t="s">
        <v>260</v>
      </c>
      <c r="D236" s="12">
        <v>38</v>
      </c>
      <c r="E236" s="12">
        <v>35</v>
      </c>
      <c r="F236" s="13">
        <f t="shared" si="0"/>
        <v>1.75</v>
      </c>
      <c r="G236" s="14">
        <f t="shared" si="21"/>
        <v>1.75</v>
      </c>
    </row>
    <row r="237" hidden="1" spans="1:7">
      <c r="A237" s="7">
        <v>219</v>
      </c>
      <c r="B237" s="10" t="s">
        <v>256</v>
      </c>
      <c r="C237" s="50" t="s">
        <v>261</v>
      </c>
      <c r="D237" s="12">
        <v>88</v>
      </c>
      <c r="E237" s="12">
        <v>62</v>
      </c>
      <c r="F237" s="13">
        <f t="shared" si="0"/>
        <v>3.1</v>
      </c>
      <c r="G237" s="14">
        <f t="shared" si="21"/>
        <v>3.1</v>
      </c>
    </row>
    <row r="238" hidden="1" spans="1:7">
      <c r="A238" s="7">
        <v>220</v>
      </c>
      <c r="B238" s="15" t="s">
        <v>256</v>
      </c>
      <c r="C238" s="33" t="s">
        <v>262</v>
      </c>
      <c r="D238" s="21">
        <v>77</v>
      </c>
      <c r="E238" s="21">
        <v>59</v>
      </c>
      <c r="F238" s="13">
        <f t="shared" si="0"/>
        <v>2.95</v>
      </c>
      <c r="G238" s="14">
        <f t="shared" si="21"/>
        <v>2.95</v>
      </c>
    </row>
    <row r="239" hidden="1" spans="1:7">
      <c r="A239" s="7">
        <v>221</v>
      </c>
      <c r="B239" s="15" t="s">
        <v>256</v>
      </c>
      <c r="C239" s="37" t="s">
        <v>263</v>
      </c>
      <c r="D239" s="17">
        <v>70</v>
      </c>
      <c r="E239" s="17">
        <v>51</v>
      </c>
      <c r="F239" s="13">
        <f t="shared" si="0"/>
        <v>2.55</v>
      </c>
      <c r="G239" s="14">
        <f t="shared" si="21"/>
        <v>2.55</v>
      </c>
    </row>
    <row r="240" hidden="1" spans="1:7">
      <c r="A240" s="7">
        <v>222</v>
      </c>
      <c r="B240" s="15" t="s">
        <v>256</v>
      </c>
      <c r="C240" s="16" t="s">
        <v>264</v>
      </c>
      <c r="D240" s="21">
        <v>11</v>
      </c>
      <c r="E240" s="21">
        <v>8</v>
      </c>
      <c r="F240" s="13">
        <f t="shared" si="0"/>
        <v>0.4</v>
      </c>
      <c r="G240" s="14">
        <v>1</v>
      </c>
    </row>
    <row r="241" hidden="1" spans="1:7">
      <c r="A241" s="7">
        <v>223</v>
      </c>
      <c r="B241" s="15" t="s">
        <v>256</v>
      </c>
      <c r="C241" s="23" t="s">
        <v>265</v>
      </c>
      <c r="D241" s="21">
        <v>42</v>
      </c>
      <c r="E241" s="21">
        <v>29</v>
      </c>
      <c r="F241" s="13">
        <f t="shared" si="0"/>
        <v>1.45</v>
      </c>
      <c r="G241" s="14">
        <f t="shared" si="21"/>
        <v>1.45</v>
      </c>
    </row>
    <row r="242" hidden="1" spans="1:7">
      <c r="A242" s="26" t="s">
        <v>266</v>
      </c>
      <c r="B242" s="27"/>
      <c r="C242" s="28"/>
      <c r="D242" s="29">
        <f t="shared" ref="D242:E242" si="27">SUM(D233:D241)</f>
        <v>557</v>
      </c>
      <c r="E242" s="29">
        <f t="shared" si="27"/>
        <v>413</v>
      </c>
      <c r="F242" s="30">
        <f t="shared" si="0"/>
        <v>20.65</v>
      </c>
      <c r="G242" s="31">
        <v>24</v>
      </c>
    </row>
    <row r="243" hidden="1" spans="1:7">
      <c r="A243" s="7">
        <v>224</v>
      </c>
      <c r="B243" s="15" t="s">
        <v>267</v>
      </c>
      <c r="C243" s="22" t="s">
        <v>268</v>
      </c>
      <c r="D243" s="21">
        <v>191</v>
      </c>
      <c r="E243" s="21">
        <v>137</v>
      </c>
      <c r="F243" s="13">
        <f t="shared" ref="F243:F271" si="28">E243/20</f>
        <v>6.85</v>
      </c>
      <c r="G243" s="14">
        <f t="shared" si="21"/>
        <v>6.85</v>
      </c>
    </row>
    <row r="244" hidden="1" spans="1:7">
      <c r="A244" s="7">
        <v>225</v>
      </c>
      <c r="B244" s="51" t="s">
        <v>267</v>
      </c>
      <c r="C244" s="52" t="s">
        <v>269</v>
      </c>
      <c r="D244" s="53">
        <v>321</v>
      </c>
      <c r="E244" s="53">
        <v>229</v>
      </c>
      <c r="F244" s="13">
        <f t="shared" si="28"/>
        <v>11.45</v>
      </c>
      <c r="G244" s="14">
        <f t="shared" si="21"/>
        <v>11.45</v>
      </c>
    </row>
    <row r="245" hidden="1" spans="1:7">
      <c r="A245" s="7">
        <v>226</v>
      </c>
      <c r="B245" s="10" t="s">
        <v>267</v>
      </c>
      <c r="C245" s="11" t="s">
        <v>270</v>
      </c>
      <c r="D245" s="12">
        <v>55</v>
      </c>
      <c r="E245" s="12">
        <v>41</v>
      </c>
      <c r="F245" s="13">
        <f t="shared" si="28"/>
        <v>2.05</v>
      </c>
      <c r="G245" s="14">
        <f t="shared" si="21"/>
        <v>2.05</v>
      </c>
    </row>
    <row r="246" hidden="1" spans="1:7">
      <c r="A246" s="7">
        <v>227</v>
      </c>
      <c r="B246" s="15" t="s">
        <v>267</v>
      </c>
      <c r="C246" s="23" t="s">
        <v>271</v>
      </c>
      <c r="D246" s="17">
        <v>72</v>
      </c>
      <c r="E246" s="17">
        <v>53</v>
      </c>
      <c r="F246" s="13">
        <f t="shared" si="28"/>
        <v>2.65</v>
      </c>
      <c r="G246" s="14">
        <f t="shared" si="21"/>
        <v>2.65</v>
      </c>
    </row>
    <row r="247" hidden="1" spans="1:7">
      <c r="A247" s="7">
        <v>228</v>
      </c>
      <c r="B247" s="15" t="s">
        <v>267</v>
      </c>
      <c r="C247" s="32" t="s">
        <v>272</v>
      </c>
      <c r="D247" s="21">
        <v>346</v>
      </c>
      <c r="E247" s="21">
        <v>253</v>
      </c>
      <c r="F247" s="13">
        <f t="shared" si="28"/>
        <v>12.65</v>
      </c>
      <c r="G247" s="14">
        <v>15</v>
      </c>
    </row>
    <row r="248" hidden="1" spans="1:7">
      <c r="A248" s="7">
        <v>229</v>
      </c>
      <c r="B248" s="15" t="s">
        <v>267</v>
      </c>
      <c r="C248" s="23" t="s">
        <v>273</v>
      </c>
      <c r="D248" s="17">
        <v>151</v>
      </c>
      <c r="E248" s="17">
        <v>107</v>
      </c>
      <c r="F248" s="13">
        <f t="shared" si="28"/>
        <v>5.35</v>
      </c>
      <c r="G248" s="14">
        <f t="shared" si="21"/>
        <v>5.35</v>
      </c>
    </row>
    <row r="249" hidden="1" spans="1:7">
      <c r="A249" s="7">
        <v>230</v>
      </c>
      <c r="B249" s="15" t="s">
        <v>267</v>
      </c>
      <c r="C249" s="23" t="s">
        <v>274</v>
      </c>
      <c r="D249" s="21">
        <v>70</v>
      </c>
      <c r="E249" s="21">
        <v>52</v>
      </c>
      <c r="F249" s="13">
        <f t="shared" si="28"/>
        <v>2.6</v>
      </c>
      <c r="G249" s="14">
        <f t="shared" si="21"/>
        <v>2.6</v>
      </c>
    </row>
    <row r="250" hidden="1" spans="1:7">
      <c r="A250" s="7">
        <v>231</v>
      </c>
      <c r="B250" s="39" t="s">
        <v>267</v>
      </c>
      <c r="C250" s="23" t="s">
        <v>275</v>
      </c>
      <c r="D250" s="21">
        <v>25</v>
      </c>
      <c r="E250" s="21">
        <v>18</v>
      </c>
      <c r="F250" s="13">
        <f t="shared" si="28"/>
        <v>0.9</v>
      </c>
      <c r="G250" s="14">
        <f t="shared" si="21"/>
        <v>0.9</v>
      </c>
    </row>
    <row r="251" hidden="1" spans="1:7">
      <c r="A251" s="7">
        <v>232</v>
      </c>
      <c r="B251" s="15" t="s">
        <v>267</v>
      </c>
      <c r="C251" s="16" t="s">
        <v>276</v>
      </c>
      <c r="D251" s="21">
        <v>236</v>
      </c>
      <c r="E251" s="21">
        <v>165</v>
      </c>
      <c r="F251" s="13">
        <f t="shared" si="28"/>
        <v>8.25</v>
      </c>
      <c r="G251" s="14">
        <f t="shared" si="21"/>
        <v>8.25</v>
      </c>
    </row>
    <row r="252" hidden="1" spans="1:7">
      <c r="A252" s="7">
        <v>233</v>
      </c>
      <c r="B252" s="10" t="s">
        <v>267</v>
      </c>
      <c r="C252" s="11" t="s">
        <v>277</v>
      </c>
      <c r="D252" s="12">
        <v>77</v>
      </c>
      <c r="E252" s="12">
        <v>56</v>
      </c>
      <c r="F252" s="13">
        <f t="shared" si="28"/>
        <v>2.8</v>
      </c>
      <c r="G252" s="14">
        <f t="shared" si="21"/>
        <v>2.8</v>
      </c>
    </row>
    <row r="253" hidden="1" spans="1:7">
      <c r="A253" s="7">
        <v>234</v>
      </c>
      <c r="B253" s="10" t="s">
        <v>267</v>
      </c>
      <c r="C253" s="11" t="s">
        <v>278</v>
      </c>
      <c r="D253" s="12">
        <v>127</v>
      </c>
      <c r="E253" s="12">
        <v>91</v>
      </c>
      <c r="F253" s="13">
        <f t="shared" si="28"/>
        <v>4.55</v>
      </c>
      <c r="G253" s="14">
        <f t="shared" si="21"/>
        <v>4.55</v>
      </c>
    </row>
    <row r="254" hidden="1" spans="1:7">
      <c r="A254" s="7">
        <v>235</v>
      </c>
      <c r="B254" s="15" t="s">
        <v>267</v>
      </c>
      <c r="C254" s="23" t="s">
        <v>279</v>
      </c>
      <c r="D254" s="17">
        <v>110</v>
      </c>
      <c r="E254" s="17">
        <v>78</v>
      </c>
      <c r="F254" s="13">
        <f t="shared" si="28"/>
        <v>3.9</v>
      </c>
      <c r="G254" s="14">
        <f t="shared" si="21"/>
        <v>3.9</v>
      </c>
    </row>
    <row r="255" hidden="1" spans="1:7">
      <c r="A255" s="7">
        <v>236</v>
      </c>
      <c r="B255" s="15" t="s">
        <v>267</v>
      </c>
      <c r="C255" s="23" t="s">
        <v>280</v>
      </c>
      <c r="D255" s="17">
        <v>35</v>
      </c>
      <c r="E255" s="17">
        <v>27</v>
      </c>
      <c r="F255" s="13">
        <f t="shared" si="28"/>
        <v>1.35</v>
      </c>
      <c r="G255" s="14">
        <f t="shared" si="21"/>
        <v>1.35</v>
      </c>
    </row>
    <row r="256" hidden="1" spans="1:7">
      <c r="A256" s="7">
        <v>237</v>
      </c>
      <c r="B256" s="38" t="s">
        <v>267</v>
      </c>
      <c r="C256" s="11" t="s">
        <v>281</v>
      </c>
      <c r="D256" s="12">
        <v>4</v>
      </c>
      <c r="E256" s="12">
        <v>4</v>
      </c>
      <c r="F256" s="13">
        <f t="shared" si="28"/>
        <v>0.2</v>
      </c>
      <c r="G256" s="14">
        <v>1</v>
      </c>
    </row>
    <row r="257" hidden="1" spans="1:7">
      <c r="A257" s="7">
        <v>238</v>
      </c>
      <c r="B257" s="15" t="s">
        <v>267</v>
      </c>
      <c r="C257" s="23" t="s">
        <v>282</v>
      </c>
      <c r="D257" s="21">
        <v>97</v>
      </c>
      <c r="E257" s="21">
        <v>67</v>
      </c>
      <c r="F257" s="13">
        <f t="shared" si="28"/>
        <v>3.35</v>
      </c>
      <c r="G257" s="14">
        <f t="shared" si="21"/>
        <v>3.35</v>
      </c>
    </row>
    <row r="258" hidden="1" spans="1:7">
      <c r="A258" s="7">
        <v>239</v>
      </c>
      <c r="B258" s="15" t="s">
        <v>267</v>
      </c>
      <c r="C258" s="16" t="s">
        <v>283</v>
      </c>
      <c r="D258" s="17">
        <v>56</v>
      </c>
      <c r="E258" s="17">
        <v>40</v>
      </c>
      <c r="F258" s="13">
        <f t="shared" si="28"/>
        <v>2</v>
      </c>
      <c r="G258" s="14">
        <f t="shared" si="21"/>
        <v>2</v>
      </c>
    </row>
    <row r="259" hidden="1" spans="1:7">
      <c r="A259" s="7">
        <v>240</v>
      </c>
      <c r="B259" s="15" t="s">
        <v>267</v>
      </c>
      <c r="C259" s="45" t="s">
        <v>284</v>
      </c>
      <c r="D259" s="21">
        <v>153</v>
      </c>
      <c r="E259" s="21">
        <v>110</v>
      </c>
      <c r="F259" s="13">
        <f t="shared" si="28"/>
        <v>5.5</v>
      </c>
      <c r="G259" s="14">
        <f t="shared" si="21"/>
        <v>5.5</v>
      </c>
    </row>
    <row r="260" hidden="1" spans="1:7">
      <c r="A260" s="7">
        <v>241</v>
      </c>
      <c r="B260" s="10" t="s">
        <v>267</v>
      </c>
      <c r="C260" s="11" t="s">
        <v>285</v>
      </c>
      <c r="D260" s="12">
        <v>38</v>
      </c>
      <c r="E260" s="12">
        <v>30</v>
      </c>
      <c r="F260" s="13">
        <f t="shared" si="28"/>
        <v>1.5</v>
      </c>
      <c r="G260" s="14">
        <f t="shared" ref="G260:G323" si="29">E260/20</f>
        <v>1.5</v>
      </c>
    </row>
    <row r="261" hidden="1" spans="1:7">
      <c r="A261" s="26" t="s">
        <v>286</v>
      </c>
      <c r="B261" s="27"/>
      <c r="C261" s="28"/>
      <c r="D261" s="46">
        <f t="shared" ref="D261:E261" si="30">SUM(D243:D260)</f>
        <v>2164</v>
      </c>
      <c r="E261" s="46">
        <f t="shared" si="30"/>
        <v>1558</v>
      </c>
      <c r="F261" s="30">
        <f t="shared" si="28"/>
        <v>77.9</v>
      </c>
      <c r="G261" s="31">
        <v>82</v>
      </c>
    </row>
    <row r="262" hidden="1" spans="1:7">
      <c r="A262" s="7">
        <v>242</v>
      </c>
      <c r="B262" s="15" t="s">
        <v>287</v>
      </c>
      <c r="C262" s="16" t="s">
        <v>288</v>
      </c>
      <c r="D262" s="44">
        <v>24</v>
      </c>
      <c r="E262" s="44">
        <v>17</v>
      </c>
      <c r="F262" s="13">
        <f t="shared" si="28"/>
        <v>0.85</v>
      </c>
      <c r="G262" s="14">
        <f t="shared" si="29"/>
        <v>0.85</v>
      </c>
    </row>
    <row r="263" hidden="1" spans="1:7">
      <c r="A263" s="7">
        <v>243</v>
      </c>
      <c r="B263" s="15" t="s">
        <v>287</v>
      </c>
      <c r="C263" s="32" t="s">
        <v>289</v>
      </c>
      <c r="D263" s="21">
        <v>141</v>
      </c>
      <c r="E263" s="21">
        <v>116</v>
      </c>
      <c r="F263" s="13">
        <f t="shared" si="28"/>
        <v>5.8</v>
      </c>
      <c r="G263" s="14">
        <f>E263/20+3</f>
        <v>8.8</v>
      </c>
    </row>
    <row r="264" hidden="1" spans="1:7">
      <c r="A264" s="7">
        <v>244</v>
      </c>
      <c r="B264" s="15" t="s">
        <v>287</v>
      </c>
      <c r="C264" s="16" t="s">
        <v>290</v>
      </c>
      <c r="D264" s="21">
        <v>94</v>
      </c>
      <c r="E264" s="21">
        <v>67</v>
      </c>
      <c r="F264" s="13">
        <f t="shared" si="28"/>
        <v>3.35</v>
      </c>
      <c r="G264" s="14">
        <f t="shared" si="29"/>
        <v>3.35</v>
      </c>
    </row>
    <row r="265" hidden="1" spans="1:7">
      <c r="A265" s="7">
        <v>245</v>
      </c>
      <c r="B265" s="15" t="s">
        <v>287</v>
      </c>
      <c r="C265" s="16" t="s">
        <v>291</v>
      </c>
      <c r="D265" s="21">
        <v>209</v>
      </c>
      <c r="E265" s="21">
        <v>160</v>
      </c>
      <c r="F265" s="13">
        <f t="shared" si="28"/>
        <v>8</v>
      </c>
      <c r="G265" s="14">
        <f t="shared" si="29"/>
        <v>8</v>
      </c>
    </row>
    <row r="266" hidden="1" spans="1:7">
      <c r="A266" s="7">
        <v>246</v>
      </c>
      <c r="B266" s="15" t="s">
        <v>287</v>
      </c>
      <c r="C266" s="16" t="s">
        <v>292</v>
      </c>
      <c r="D266" s="21">
        <v>32</v>
      </c>
      <c r="E266" s="21">
        <v>24</v>
      </c>
      <c r="F266" s="13">
        <f t="shared" si="28"/>
        <v>1.2</v>
      </c>
      <c r="G266" s="14">
        <f t="shared" si="29"/>
        <v>1.2</v>
      </c>
    </row>
    <row r="267" hidden="1" spans="1:7">
      <c r="A267" s="7">
        <v>247</v>
      </c>
      <c r="B267" s="15" t="s">
        <v>287</v>
      </c>
      <c r="C267" s="23" t="s">
        <v>293</v>
      </c>
      <c r="D267" s="17">
        <v>126</v>
      </c>
      <c r="E267" s="17">
        <v>99</v>
      </c>
      <c r="F267" s="13">
        <f t="shared" si="28"/>
        <v>4.95</v>
      </c>
      <c r="G267" s="14">
        <f t="shared" si="29"/>
        <v>4.95</v>
      </c>
    </row>
    <row r="268" hidden="1" spans="1:7">
      <c r="A268" s="7">
        <v>248</v>
      </c>
      <c r="B268" s="15" t="s">
        <v>287</v>
      </c>
      <c r="C268" s="23" t="s">
        <v>294</v>
      </c>
      <c r="D268" s="17">
        <v>10</v>
      </c>
      <c r="E268" s="17">
        <v>10</v>
      </c>
      <c r="F268" s="13">
        <f t="shared" si="28"/>
        <v>0.5</v>
      </c>
      <c r="G268" s="14">
        <f t="shared" si="29"/>
        <v>0.5</v>
      </c>
    </row>
    <row r="269" hidden="1" spans="1:7">
      <c r="A269" s="7">
        <v>249</v>
      </c>
      <c r="B269" s="15" t="s">
        <v>287</v>
      </c>
      <c r="C269" s="23" t="s">
        <v>295</v>
      </c>
      <c r="D269" s="21">
        <v>21</v>
      </c>
      <c r="E269" s="21">
        <v>16</v>
      </c>
      <c r="F269" s="13">
        <f t="shared" si="28"/>
        <v>0.8</v>
      </c>
      <c r="G269" s="14">
        <f t="shared" si="29"/>
        <v>0.8</v>
      </c>
    </row>
    <row r="270" hidden="1" spans="1:7">
      <c r="A270" s="26" t="s">
        <v>296</v>
      </c>
      <c r="B270" s="27"/>
      <c r="C270" s="28"/>
      <c r="D270" s="29">
        <f t="shared" ref="D270:E270" si="31">SUM(D262:D269)</f>
        <v>657</v>
      </c>
      <c r="E270" s="29">
        <f t="shared" si="31"/>
        <v>509</v>
      </c>
      <c r="F270" s="34">
        <f t="shared" si="28"/>
        <v>25.45</v>
      </c>
      <c r="G270" s="31">
        <v>29</v>
      </c>
    </row>
    <row r="271" hidden="1" spans="1:7">
      <c r="A271" s="7">
        <v>250</v>
      </c>
      <c r="B271" s="15" t="s">
        <v>297</v>
      </c>
      <c r="C271" s="23" t="s">
        <v>298</v>
      </c>
      <c r="D271" s="17">
        <v>31</v>
      </c>
      <c r="E271" s="17">
        <v>24</v>
      </c>
      <c r="F271" s="13">
        <f t="shared" si="28"/>
        <v>1.2</v>
      </c>
      <c r="G271" s="14">
        <f t="shared" si="29"/>
        <v>1.2</v>
      </c>
    </row>
    <row r="272" hidden="1" spans="1:7">
      <c r="A272" s="7">
        <v>251</v>
      </c>
      <c r="B272" s="39" t="s">
        <v>297</v>
      </c>
      <c r="C272" s="23" t="s">
        <v>299</v>
      </c>
      <c r="D272" s="21">
        <v>70</v>
      </c>
      <c r="E272" s="21">
        <v>51</v>
      </c>
      <c r="F272" s="13">
        <f t="shared" ref="F272:F314" si="32">E272/20</f>
        <v>2.55</v>
      </c>
      <c r="G272" s="14">
        <f t="shared" si="29"/>
        <v>2.55</v>
      </c>
    </row>
    <row r="273" hidden="1" spans="1:7">
      <c r="A273" s="7">
        <v>252</v>
      </c>
      <c r="B273" s="15" t="s">
        <v>297</v>
      </c>
      <c r="C273" s="33" t="s">
        <v>300</v>
      </c>
      <c r="D273" s="21">
        <v>503</v>
      </c>
      <c r="E273" s="21">
        <v>363</v>
      </c>
      <c r="F273" s="13">
        <f t="shared" si="32"/>
        <v>18.15</v>
      </c>
      <c r="G273" s="14">
        <v>15</v>
      </c>
    </row>
    <row r="274" hidden="1" spans="1:7">
      <c r="A274" s="7">
        <v>253</v>
      </c>
      <c r="B274" s="15" t="s">
        <v>297</v>
      </c>
      <c r="C274" s="23" t="s">
        <v>301</v>
      </c>
      <c r="D274" s="21">
        <v>47</v>
      </c>
      <c r="E274" s="21">
        <v>33</v>
      </c>
      <c r="F274" s="13">
        <f t="shared" si="32"/>
        <v>1.65</v>
      </c>
      <c r="G274" s="14">
        <f t="shared" si="29"/>
        <v>1.65</v>
      </c>
    </row>
    <row r="275" hidden="1" spans="1:7">
      <c r="A275" s="7">
        <v>254</v>
      </c>
      <c r="B275" s="10" t="s">
        <v>297</v>
      </c>
      <c r="C275" s="24" t="s">
        <v>302</v>
      </c>
      <c r="D275" s="21">
        <v>92</v>
      </c>
      <c r="E275" s="21">
        <v>69</v>
      </c>
      <c r="F275" s="13">
        <f t="shared" si="32"/>
        <v>3.45</v>
      </c>
      <c r="G275" s="14">
        <f>E275/20+3</f>
        <v>6.45</v>
      </c>
    </row>
    <row r="276" hidden="1" spans="1:7">
      <c r="A276" s="7">
        <v>255</v>
      </c>
      <c r="B276" s="10" t="s">
        <v>297</v>
      </c>
      <c r="C276" s="11" t="s">
        <v>303</v>
      </c>
      <c r="D276" s="21">
        <v>92</v>
      </c>
      <c r="E276" s="21">
        <v>64</v>
      </c>
      <c r="F276" s="13">
        <f t="shared" si="32"/>
        <v>3.2</v>
      </c>
      <c r="G276" s="14">
        <f t="shared" si="29"/>
        <v>3.2</v>
      </c>
    </row>
    <row r="277" hidden="1" spans="1:7">
      <c r="A277" s="7">
        <v>256</v>
      </c>
      <c r="B277" s="15" t="s">
        <v>297</v>
      </c>
      <c r="C277" s="23" t="s">
        <v>304</v>
      </c>
      <c r="D277" s="21">
        <v>11</v>
      </c>
      <c r="E277" s="21">
        <v>8</v>
      </c>
      <c r="F277" s="13">
        <f t="shared" si="32"/>
        <v>0.4</v>
      </c>
      <c r="G277" s="14">
        <v>1</v>
      </c>
    </row>
    <row r="278" hidden="1" spans="1:7">
      <c r="A278" s="7">
        <v>257</v>
      </c>
      <c r="B278" s="15" t="s">
        <v>297</v>
      </c>
      <c r="C278" s="16" t="s">
        <v>305</v>
      </c>
      <c r="D278" s="21">
        <v>4</v>
      </c>
      <c r="E278" s="21">
        <v>3</v>
      </c>
      <c r="F278" s="13">
        <f t="shared" si="32"/>
        <v>0.15</v>
      </c>
      <c r="G278" s="14">
        <v>1</v>
      </c>
    </row>
    <row r="279" hidden="1" spans="1:7">
      <c r="A279" s="7">
        <v>258</v>
      </c>
      <c r="B279" s="15" t="s">
        <v>297</v>
      </c>
      <c r="C279" s="23" t="s">
        <v>306</v>
      </c>
      <c r="D279" s="21">
        <v>56</v>
      </c>
      <c r="E279" s="21">
        <v>39</v>
      </c>
      <c r="F279" s="13">
        <f t="shared" si="32"/>
        <v>1.95</v>
      </c>
      <c r="G279" s="14">
        <f t="shared" si="29"/>
        <v>1.95</v>
      </c>
    </row>
    <row r="280" hidden="1" spans="1:7">
      <c r="A280" s="7">
        <v>259</v>
      </c>
      <c r="B280" s="15" t="s">
        <v>297</v>
      </c>
      <c r="C280" s="22" t="s">
        <v>307</v>
      </c>
      <c r="D280" s="21">
        <v>11</v>
      </c>
      <c r="E280" s="21">
        <v>8</v>
      </c>
      <c r="F280" s="13">
        <f t="shared" si="32"/>
        <v>0.4</v>
      </c>
      <c r="G280" s="14">
        <v>1</v>
      </c>
    </row>
    <row r="281" hidden="1" spans="1:7">
      <c r="A281" s="7">
        <v>260</v>
      </c>
      <c r="B281" s="10" t="s">
        <v>297</v>
      </c>
      <c r="C281" s="11" t="s">
        <v>308</v>
      </c>
      <c r="D281" s="12">
        <v>26</v>
      </c>
      <c r="E281" s="12">
        <v>21</v>
      </c>
      <c r="F281" s="13">
        <f t="shared" si="32"/>
        <v>1.05</v>
      </c>
      <c r="G281" s="14">
        <f t="shared" si="29"/>
        <v>1.05</v>
      </c>
    </row>
    <row r="282" hidden="1" spans="1:7">
      <c r="A282" s="7">
        <v>261</v>
      </c>
      <c r="B282" s="10" t="s">
        <v>297</v>
      </c>
      <c r="C282" s="11" t="s">
        <v>309</v>
      </c>
      <c r="D282" s="12">
        <v>29</v>
      </c>
      <c r="E282" s="12">
        <v>26</v>
      </c>
      <c r="F282" s="13">
        <f t="shared" si="32"/>
        <v>1.3</v>
      </c>
      <c r="G282" s="14">
        <f t="shared" si="29"/>
        <v>1.3</v>
      </c>
    </row>
    <row r="283" hidden="1" spans="1:7">
      <c r="A283" s="7">
        <v>262</v>
      </c>
      <c r="B283" s="15" t="s">
        <v>297</v>
      </c>
      <c r="C283" s="23" t="s">
        <v>310</v>
      </c>
      <c r="D283" s="21">
        <v>92</v>
      </c>
      <c r="E283" s="21">
        <v>65</v>
      </c>
      <c r="F283" s="13">
        <f t="shared" si="32"/>
        <v>3.25</v>
      </c>
      <c r="G283" s="14">
        <f t="shared" si="29"/>
        <v>3.25</v>
      </c>
    </row>
    <row r="284" hidden="1" spans="1:7">
      <c r="A284" s="7">
        <v>263</v>
      </c>
      <c r="B284" s="10" t="s">
        <v>297</v>
      </c>
      <c r="C284" s="11" t="s">
        <v>311</v>
      </c>
      <c r="D284" s="12">
        <v>5</v>
      </c>
      <c r="E284" s="12">
        <v>5</v>
      </c>
      <c r="F284" s="13">
        <f t="shared" si="32"/>
        <v>0.25</v>
      </c>
      <c r="G284" s="14">
        <v>1</v>
      </c>
    </row>
    <row r="285" hidden="1" spans="1:7">
      <c r="A285" s="7">
        <v>264</v>
      </c>
      <c r="B285" s="15" t="s">
        <v>297</v>
      </c>
      <c r="C285" s="11" t="s">
        <v>312</v>
      </c>
      <c r="D285" s="21">
        <v>35</v>
      </c>
      <c r="E285" s="21">
        <v>26</v>
      </c>
      <c r="F285" s="13">
        <f t="shared" si="32"/>
        <v>1.3</v>
      </c>
      <c r="G285" s="14">
        <f t="shared" si="29"/>
        <v>1.3</v>
      </c>
    </row>
    <row r="286" hidden="1" spans="1:7">
      <c r="A286" s="7">
        <v>265</v>
      </c>
      <c r="B286" s="38" t="s">
        <v>297</v>
      </c>
      <c r="C286" s="11" t="s">
        <v>313</v>
      </c>
      <c r="D286" s="12">
        <v>39</v>
      </c>
      <c r="E286" s="12">
        <v>27</v>
      </c>
      <c r="F286" s="13">
        <f t="shared" si="32"/>
        <v>1.35</v>
      </c>
      <c r="G286" s="14">
        <f t="shared" si="29"/>
        <v>1.35</v>
      </c>
    </row>
    <row r="287" hidden="1" spans="1:7">
      <c r="A287" s="7">
        <v>266</v>
      </c>
      <c r="B287" s="15" t="s">
        <v>297</v>
      </c>
      <c r="C287" s="23" t="s">
        <v>314</v>
      </c>
      <c r="D287" s="21">
        <v>77</v>
      </c>
      <c r="E287" s="21">
        <v>65</v>
      </c>
      <c r="F287" s="13">
        <f t="shared" si="32"/>
        <v>3.25</v>
      </c>
      <c r="G287" s="14">
        <f t="shared" si="29"/>
        <v>3.25</v>
      </c>
    </row>
    <row r="288" hidden="1" spans="1:7">
      <c r="A288" s="7">
        <v>267</v>
      </c>
      <c r="B288" s="15" t="s">
        <v>297</v>
      </c>
      <c r="C288" s="23" t="s">
        <v>315</v>
      </c>
      <c r="D288" s="21">
        <v>222</v>
      </c>
      <c r="E288" s="21">
        <v>160</v>
      </c>
      <c r="F288" s="13">
        <f t="shared" si="32"/>
        <v>8</v>
      </c>
      <c r="G288" s="14">
        <f t="shared" si="29"/>
        <v>8</v>
      </c>
    </row>
    <row r="289" hidden="1" spans="1:7">
      <c r="A289" s="7">
        <v>268</v>
      </c>
      <c r="B289" s="15" t="s">
        <v>297</v>
      </c>
      <c r="C289" s="22" t="s">
        <v>316</v>
      </c>
      <c r="D289" s="17">
        <v>42</v>
      </c>
      <c r="E289" s="17">
        <v>36</v>
      </c>
      <c r="F289" s="13">
        <f t="shared" si="32"/>
        <v>1.8</v>
      </c>
      <c r="G289" s="14">
        <f t="shared" si="29"/>
        <v>1.8</v>
      </c>
    </row>
    <row r="290" hidden="1" spans="1:7">
      <c r="A290" s="7">
        <v>269</v>
      </c>
      <c r="B290" s="10" t="s">
        <v>297</v>
      </c>
      <c r="C290" s="11" t="s">
        <v>317</v>
      </c>
      <c r="D290" s="12">
        <v>98</v>
      </c>
      <c r="E290" s="12">
        <v>72</v>
      </c>
      <c r="F290" s="13">
        <f t="shared" si="32"/>
        <v>3.6</v>
      </c>
      <c r="G290" s="14">
        <f t="shared" si="29"/>
        <v>3.6</v>
      </c>
    </row>
    <row r="291" hidden="1" spans="1:7">
      <c r="A291" s="7">
        <v>270</v>
      </c>
      <c r="B291" s="38" t="s">
        <v>297</v>
      </c>
      <c r="C291" s="11" t="s">
        <v>318</v>
      </c>
      <c r="D291" s="12">
        <v>76</v>
      </c>
      <c r="E291" s="12">
        <v>53</v>
      </c>
      <c r="F291" s="13">
        <f t="shared" si="32"/>
        <v>2.65</v>
      </c>
      <c r="G291" s="14">
        <f t="shared" si="29"/>
        <v>2.65</v>
      </c>
    </row>
    <row r="292" hidden="1" spans="1:7">
      <c r="A292" s="7">
        <v>271</v>
      </c>
      <c r="B292" s="38" t="s">
        <v>319</v>
      </c>
      <c r="C292" s="23" t="s">
        <v>320</v>
      </c>
      <c r="D292" s="21">
        <v>63</v>
      </c>
      <c r="E292" s="21">
        <v>57</v>
      </c>
      <c r="F292" s="13">
        <f t="shared" si="32"/>
        <v>2.85</v>
      </c>
      <c r="G292" s="14">
        <f t="shared" si="29"/>
        <v>2.85</v>
      </c>
    </row>
    <row r="293" hidden="1" spans="1:7">
      <c r="A293" s="26" t="s">
        <v>321</v>
      </c>
      <c r="B293" s="27"/>
      <c r="C293" s="28"/>
      <c r="D293" s="29">
        <f t="shared" ref="D293:E293" si="33">SUM(D271:D292)</f>
        <v>1721</v>
      </c>
      <c r="E293" s="29">
        <f t="shared" si="33"/>
        <v>1275</v>
      </c>
      <c r="F293" s="30">
        <f t="shared" si="32"/>
        <v>63.75</v>
      </c>
      <c r="G293" s="31">
        <v>66</v>
      </c>
    </row>
    <row r="294" hidden="1" spans="1:7">
      <c r="A294" s="7">
        <v>272</v>
      </c>
      <c r="B294" s="15" t="s">
        <v>322</v>
      </c>
      <c r="C294" s="23" t="s">
        <v>323</v>
      </c>
      <c r="D294" s="17">
        <v>136</v>
      </c>
      <c r="E294" s="17">
        <v>95</v>
      </c>
      <c r="F294" s="13">
        <f t="shared" si="32"/>
        <v>4.75</v>
      </c>
      <c r="G294" s="14">
        <f t="shared" si="29"/>
        <v>4.75</v>
      </c>
    </row>
    <row r="295" hidden="1" spans="1:7">
      <c r="A295" s="7">
        <v>273</v>
      </c>
      <c r="B295" s="15" t="s">
        <v>322</v>
      </c>
      <c r="C295" s="16" t="s">
        <v>324</v>
      </c>
      <c r="D295" s="21">
        <v>224</v>
      </c>
      <c r="E295" s="21">
        <v>158</v>
      </c>
      <c r="F295" s="13">
        <f t="shared" si="32"/>
        <v>7.9</v>
      </c>
      <c r="G295" s="14">
        <f t="shared" si="29"/>
        <v>7.9</v>
      </c>
    </row>
    <row r="296" hidden="1" spans="1:7">
      <c r="A296" s="7">
        <v>274</v>
      </c>
      <c r="B296" s="15" t="s">
        <v>322</v>
      </c>
      <c r="C296" s="16" t="s">
        <v>325</v>
      </c>
      <c r="D296" s="21">
        <v>59</v>
      </c>
      <c r="E296" s="21">
        <v>41</v>
      </c>
      <c r="F296" s="13">
        <f t="shared" si="32"/>
        <v>2.05</v>
      </c>
      <c r="G296" s="14">
        <f t="shared" si="29"/>
        <v>2.05</v>
      </c>
    </row>
    <row r="297" hidden="1" spans="1:7">
      <c r="A297" s="7">
        <v>275</v>
      </c>
      <c r="B297" s="15" t="s">
        <v>322</v>
      </c>
      <c r="C297" s="22" t="s">
        <v>326</v>
      </c>
      <c r="D297" s="21">
        <v>42</v>
      </c>
      <c r="E297" s="21">
        <v>29</v>
      </c>
      <c r="F297" s="13">
        <f t="shared" si="32"/>
        <v>1.45</v>
      </c>
      <c r="G297" s="14">
        <f t="shared" si="29"/>
        <v>1.45</v>
      </c>
    </row>
    <row r="298" hidden="1" spans="1:7">
      <c r="A298" s="7">
        <v>276</v>
      </c>
      <c r="B298" s="10" t="s">
        <v>322</v>
      </c>
      <c r="C298" s="11" t="s">
        <v>327</v>
      </c>
      <c r="D298" s="12">
        <v>95</v>
      </c>
      <c r="E298" s="12">
        <v>68</v>
      </c>
      <c r="F298" s="13">
        <f t="shared" si="32"/>
        <v>3.4</v>
      </c>
      <c r="G298" s="14">
        <f t="shared" si="29"/>
        <v>3.4</v>
      </c>
    </row>
    <row r="299" hidden="1" spans="1:7">
      <c r="A299" s="7">
        <v>277</v>
      </c>
      <c r="B299" s="15" t="s">
        <v>322</v>
      </c>
      <c r="C299" s="23" t="s">
        <v>328</v>
      </c>
      <c r="D299" s="21">
        <v>47</v>
      </c>
      <c r="E299" s="21">
        <v>33</v>
      </c>
      <c r="F299" s="13">
        <f t="shared" si="32"/>
        <v>1.65</v>
      </c>
      <c r="G299" s="14">
        <f t="shared" si="29"/>
        <v>1.65</v>
      </c>
    </row>
    <row r="300" hidden="1" spans="1:7">
      <c r="A300" s="7">
        <v>278</v>
      </c>
      <c r="B300" s="15" t="s">
        <v>322</v>
      </c>
      <c r="C300" s="23" t="s">
        <v>329</v>
      </c>
      <c r="D300" s="17">
        <v>121</v>
      </c>
      <c r="E300" s="17">
        <v>86</v>
      </c>
      <c r="F300" s="13">
        <f t="shared" si="32"/>
        <v>4.3</v>
      </c>
      <c r="G300" s="14">
        <f t="shared" si="29"/>
        <v>4.3</v>
      </c>
    </row>
    <row r="301" hidden="1" spans="1:7">
      <c r="A301" s="7">
        <v>279</v>
      </c>
      <c r="B301" s="15" t="s">
        <v>322</v>
      </c>
      <c r="C301" s="24" t="s">
        <v>330</v>
      </c>
      <c r="D301" s="21">
        <v>452</v>
      </c>
      <c r="E301" s="21">
        <v>326</v>
      </c>
      <c r="F301" s="13">
        <f t="shared" si="32"/>
        <v>16.3</v>
      </c>
      <c r="G301" s="54">
        <v>15</v>
      </c>
    </row>
    <row r="302" hidden="1" spans="1:7">
      <c r="A302" s="7">
        <v>280</v>
      </c>
      <c r="B302" s="39" t="s">
        <v>322</v>
      </c>
      <c r="C302" s="23" t="s">
        <v>331</v>
      </c>
      <c r="D302" s="21">
        <v>22</v>
      </c>
      <c r="E302" s="21">
        <v>19</v>
      </c>
      <c r="F302" s="13">
        <f t="shared" si="32"/>
        <v>0.95</v>
      </c>
      <c r="G302" s="14">
        <f t="shared" si="29"/>
        <v>0.95</v>
      </c>
    </row>
    <row r="303" hidden="1" spans="1:7">
      <c r="A303" s="7">
        <v>281</v>
      </c>
      <c r="B303" s="15" t="s">
        <v>322</v>
      </c>
      <c r="C303" s="22" t="s">
        <v>332</v>
      </c>
      <c r="D303" s="17">
        <v>95</v>
      </c>
      <c r="E303" s="17">
        <v>69</v>
      </c>
      <c r="F303" s="13">
        <f t="shared" si="32"/>
        <v>3.45</v>
      </c>
      <c r="G303" s="14">
        <f t="shared" si="29"/>
        <v>3.45</v>
      </c>
    </row>
    <row r="304" hidden="1" spans="1:7">
      <c r="A304" s="26" t="s">
        <v>333</v>
      </c>
      <c r="B304" s="27"/>
      <c r="C304" s="28"/>
      <c r="D304" s="29">
        <f t="shared" ref="D304:E304" si="34">SUM(D294:D303)</f>
        <v>1293</v>
      </c>
      <c r="E304" s="29">
        <f t="shared" si="34"/>
        <v>924</v>
      </c>
      <c r="F304" s="30">
        <f t="shared" si="32"/>
        <v>46.2</v>
      </c>
      <c r="G304" s="55">
        <v>44</v>
      </c>
    </row>
    <row r="305" hidden="1" spans="1:7">
      <c r="A305" s="7">
        <v>282</v>
      </c>
      <c r="B305" s="35" t="s">
        <v>334</v>
      </c>
      <c r="C305" s="22" t="s">
        <v>335</v>
      </c>
      <c r="D305" s="21">
        <v>187</v>
      </c>
      <c r="E305" s="21">
        <v>133</v>
      </c>
      <c r="F305" s="13">
        <f t="shared" si="32"/>
        <v>6.65</v>
      </c>
      <c r="G305" s="14">
        <f t="shared" si="29"/>
        <v>6.65</v>
      </c>
    </row>
    <row r="306" hidden="1" spans="1:7">
      <c r="A306" s="7">
        <v>283</v>
      </c>
      <c r="B306" s="10" t="s">
        <v>334</v>
      </c>
      <c r="C306" s="11" t="s">
        <v>336</v>
      </c>
      <c r="D306" s="12">
        <v>10</v>
      </c>
      <c r="E306" s="12">
        <v>8</v>
      </c>
      <c r="F306" s="13">
        <f t="shared" si="32"/>
        <v>0.4</v>
      </c>
      <c r="G306" s="14">
        <v>1</v>
      </c>
    </row>
    <row r="307" hidden="1" spans="1:7">
      <c r="A307" s="7">
        <v>284</v>
      </c>
      <c r="B307" s="10" t="s">
        <v>334</v>
      </c>
      <c r="C307" s="11" t="s">
        <v>337</v>
      </c>
      <c r="D307" s="12">
        <v>153</v>
      </c>
      <c r="E307" s="12">
        <v>107</v>
      </c>
      <c r="F307" s="13">
        <f t="shared" si="32"/>
        <v>5.35</v>
      </c>
      <c r="G307" s="14">
        <f t="shared" si="29"/>
        <v>5.35</v>
      </c>
    </row>
    <row r="308" hidden="1" spans="1:7">
      <c r="A308" s="7">
        <v>285</v>
      </c>
      <c r="B308" s="10" t="s">
        <v>338</v>
      </c>
      <c r="C308" s="11" t="s">
        <v>339</v>
      </c>
      <c r="D308" s="12">
        <v>222</v>
      </c>
      <c r="E308" s="12">
        <v>158</v>
      </c>
      <c r="F308" s="13">
        <f t="shared" si="32"/>
        <v>7.9</v>
      </c>
      <c r="G308" s="14">
        <f t="shared" si="29"/>
        <v>7.9</v>
      </c>
    </row>
    <row r="309" hidden="1" spans="1:7">
      <c r="A309" s="7">
        <v>286</v>
      </c>
      <c r="B309" s="15" t="s">
        <v>338</v>
      </c>
      <c r="C309" s="24" t="s">
        <v>340</v>
      </c>
      <c r="D309" s="21">
        <v>223</v>
      </c>
      <c r="E309" s="21">
        <v>163</v>
      </c>
      <c r="F309" s="13">
        <f t="shared" si="32"/>
        <v>8.15</v>
      </c>
      <c r="G309" s="14">
        <f>E309/20+3</f>
        <v>11.15</v>
      </c>
    </row>
    <row r="310" hidden="1" spans="1:7">
      <c r="A310" s="7">
        <v>287</v>
      </c>
      <c r="B310" s="10" t="s">
        <v>338</v>
      </c>
      <c r="C310" s="11" t="s">
        <v>341</v>
      </c>
      <c r="D310" s="12">
        <v>141</v>
      </c>
      <c r="E310" s="12">
        <v>100</v>
      </c>
      <c r="F310" s="13">
        <f t="shared" si="32"/>
        <v>5</v>
      </c>
      <c r="G310" s="14">
        <f t="shared" si="29"/>
        <v>5</v>
      </c>
    </row>
    <row r="311" hidden="1" spans="1:7">
      <c r="A311" s="7">
        <v>288</v>
      </c>
      <c r="B311" s="15" t="s">
        <v>338</v>
      </c>
      <c r="C311" s="23" t="s">
        <v>342</v>
      </c>
      <c r="D311" s="21">
        <v>89</v>
      </c>
      <c r="E311" s="21">
        <v>62</v>
      </c>
      <c r="F311" s="13">
        <f t="shared" si="32"/>
        <v>3.1</v>
      </c>
      <c r="G311" s="14">
        <f t="shared" si="29"/>
        <v>3.1</v>
      </c>
    </row>
    <row r="312" hidden="1" spans="1:7">
      <c r="A312" s="7">
        <v>289</v>
      </c>
      <c r="B312" s="10" t="s">
        <v>338</v>
      </c>
      <c r="C312" s="11" t="s">
        <v>343</v>
      </c>
      <c r="D312" s="12">
        <v>53</v>
      </c>
      <c r="E312" s="12">
        <v>37</v>
      </c>
      <c r="F312" s="13">
        <f t="shared" si="32"/>
        <v>1.85</v>
      </c>
      <c r="G312" s="14">
        <f t="shared" si="29"/>
        <v>1.85</v>
      </c>
    </row>
    <row r="313" hidden="1" spans="1:7">
      <c r="A313" s="7">
        <v>290</v>
      </c>
      <c r="B313" s="15" t="s">
        <v>338</v>
      </c>
      <c r="C313" s="22" t="s">
        <v>344</v>
      </c>
      <c r="D313" s="21">
        <v>100</v>
      </c>
      <c r="E313" s="21">
        <v>71</v>
      </c>
      <c r="F313" s="13">
        <f t="shared" si="32"/>
        <v>3.55</v>
      </c>
      <c r="G313" s="14">
        <f t="shared" si="29"/>
        <v>3.55</v>
      </c>
    </row>
    <row r="314" hidden="1" spans="1:7">
      <c r="A314" s="26" t="s">
        <v>345</v>
      </c>
      <c r="B314" s="27"/>
      <c r="C314" s="28"/>
      <c r="D314" s="29">
        <f t="shared" ref="D314:E314" si="35">SUM(D305:D313)</f>
        <v>1178</v>
      </c>
      <c r="E314" s="29">
        <f t="shared" si="35"/>
        <v>839</v>
      </c>
      <c r="F314" s="30">
        <f t="shared" si="32"/>
        <v>41.95</v>
      </c>
      <c r="G314" s="56">
        <v>46</v>
      </c>
    </row>
    <row r="315" spans="1:7">
      <c r="A315" s="7">
        <v>291</v>
      </c>
      <c r="B315" s="15" t="s">
        <v>346</v>
      </c>
      <c r="C315" s="22" t="s">
        <v>347</v>
      </c>
      <c r="D315" s="21">
        <v>64</v>
      </c>
      <c r="E315" s="21">
        <v>46</v>
      </c>
      <c r="F315" s="13">
        <f t="shared" ref="F315:F325" si="36">E315/20</f>
        <v>2.3</v>
      </c>
      <c r="G315" s="14">
        <f t="shared" si="29"/>
        <v>2.3</v>
      </c>
    </row>
    <row r="316" spans="1:7">
      <c r="A316" s="7">
        <v>292</v>
      </c>
      <c r="B316" s="15" t="s">
        <v>346</v>
      </c>
      <c r="C316" s="23" t="s">
        <v>348</v>
      </c>
      <c r="D316" s="21">
        <v>90</v>
      </c>
      <c r="E316" s="21">
        <v>64</v>
      </c>
      <c r="F316" s="13">
        <f t="shared" si="36"/>
        <v>3.2</v>
      </c>
      <c r="G316" s="14">
        <f t="shared" si="29"/>
        <v>3.2</v>
      </c>
    </row>
    <row r="317" spans="1:7">
      <c r="A317" s="7">
        <v>293</v>
      </c>
      <c r="B317" s="15" t="s">
        <v>346</v>
      </c>
      <c r="C317" s="33" t="s">
        <v>349</v>
      </c>
      <c r="D317" s="21">
        <v>33</v>
      </c>
      <c r="E317" s="21">
        <v>24</v>
      </c>
      <c r="F317" s="13">
        <f t="shared" si="36"/>
        <v>1.2</v>
      </c>
      <c r="G317" s="14">
        <f t="shared" si="29"/>
        <v>1.2</v>
      </c>
    </row>
    <row r="318" spans="1:7">
      <c r="A318" s="7">
        <v>294</v>
      </c>
      <c r="B318" s="15" t="s">
        <v>346</v>
      </c>
      <c r="C318" s="22" t="s">
        <v>350</v>
      </c>
      <c r="D318" s="21">
        <v>66</v>
      </c>
      <c r="E318" s="21">
        <v>48</v>
      </c>
      <c r="F318" s="13">
        <f t="shared" si="36"/>
        <v>2.4</v>
      </c>
      <c r="G318" s="14">
        <f t="shared" si="29"/>
        <v>2.4</v>
      </c>
    </row>
    <row r="319" spans="1:7">
      <c r="A319" s="7">
        <v>295</v>
      </c>
      <c r="B319" s="15" t="s">
        <v>351</v>
      </c>
      <c r="C319" s="32" t="s">
        <v>352</v>
      </c>
      <c r="D319" s="21">
        <v>696</v>
      </c>
      <c r="E319" s="21">
        <v>506</v>
      </c>
      <c r="F319" s="13">
        <f t="shared" si="36"/>
        <v>25.3</v>
      </c>
      <c r="G319" s="14">
        <v>15</v>
      </c>
    </row>
    <row r="320" spans="1:7">
      <c r="A320" s="7">
        <v>296</v>
      </c>
      <c r="B320" s="15" t="s">
        <v>351</v>
      </c>
      <c r="C320" s="22" t="s">
        <v>353</v>
      </c>
      <c r="D320" s="21">
        <v>82</v>
      </c>
      <c r="E320" s="21">
        <v>57</v>
      </c>
      <c r="F320" s="13">
        <f t="shared" si="36"/>
        <v>2.85</v>
      </c>
      <c r="G320" s="14">
        <f t="shared" si="29"/>
        <v>2.85</v>
      </c>
    </row>
    <row r="321" spans="1:7">
      <c r="A321" s="7">
        <v>297</v>
      </c>
      <c r="B321" s="10" t="s">
        <v>351</v>
      </c>
      <c r="C321" s="50" t="s">
        <v>354</v>
      </c>
      <c r="D321" s="12">
        <v>127</v>
      </c>
      <c r="E321" s="12">
        <v>91</v>
      </c>
      <c r="F321" s="13">
        <f t="shared" si="36"/>
        <v>4.55</v>
      </c>
      <c r="G321" s="14">
        <f t="shared" si="29"/>
        <v>4.55</v>
      </c>
    </row>
    <row r="322" spans="1:7">
      <c r="A322" s="7">
        <v>298</v>
      </c>
      <c r="B322" s="10" t="s">
        <v>351</v>
      </c>
      <c r="C322" s="11" t="s">
        <v>355</v>
      </c>
      <c r="D322" s="12">
        <v>84</v>
      </c>
      <c r="E322" s="12">
        <v>60</v>
      </c>
      <c r="F322" s="13">
        <f t="shared" si="36"/>
        <v>3</v>
      </c>
      <c r="G322" s="14">
        <f t="shared" si="29"/>
        <v>3</v>
      </c>
    </row>
    <row r="323" spans="1:7">
      <c r="A323" s="7">
        <v>299</v>
      </c>
      <c r="B323" s="15" t="s">
        <v>351</v>
      </c>
      <c r="C323" s="22" t="s">
        <v>356</v>
      </c>
      <c r="D323" s="21">
        <v>47</v>
      </c>
      <c r="E323" s="21">
        <v>34</v>
      </c>
      <c r="F323" s="13">
        <f t="shared" si="36"/>
        <v>1.7</v>
      </c>
      <c r="G323" s="14">
        <f t="shared" si="29"/>
        <v>1.7</v>
      </c>
    </row>
    <row r="324" spans="1:7">
      <c r="A324" s="7">
        <v>300</v>
      </c>
      <c r="B324" s="15" t="s">
        <v>351</v>
      </c>
      <c r="C324" s="16" t="s">
        <v>357</v>
      </c>
      <c r="D324" s="21">
        <v>65</v>
      </c>
      <c r="E324" s="21">
        <v>46</v>
      </c>
      <c r="F324" s="13">
        <f t="shared" si="36"/>
        <v>2.3</v>
      </c>
      <c r="G324" s="14">
        <f t="shared" ref="G324:G334" si="37">E324/20</f>
        <v>2.3</v>
      </c>
    </row>
    <row r="325" spans="1:7">
      <c r="A325" s="7"/>
      <c r="B325" s="27" t="s">
        <v>358</v>
      </c>
      <c r="C325" s="28"/>
      <c r="D325" s="29">
        <f t="shared" ref="D325:E325" si="38">SUM(D315:D324)</f>
        <v>1354</v>
      </c>
      <c r="E325" s="29">
        <f t="shared" si="38"/>
        <v>976</v>
      </c>
      <c r="F325" s="30">
        <f t="shared" si="36"/>
        <v>48.8</v>
      </c>
      <c r="G325" s="55">
        <v>38</v>
      </c>
    </row>
    <row r="326" hidden="1" spans="1:7">
      <c r="A326" s="7">
        <v>301</v>
      </c>
      <c r="B326" s="15" t="s">
        <v>359</v>
      </c>
      <c r="C326" s="24" t="s">
        <v>360</v>
      </c>
      <c r="D326" s="21">
        <v>107</v>
      </c>
      <c r="E326" s="21">
        <v>77</v>
      </c>
      <c r="F326" s="13">
        <f t="shared" si="0"/>
        <v>3.85</v>
      </c>
      <c r="G326" s="14">
        <f>E326/20+3</f>
        <v>6.85</v>
      </c>
    </row>
    <row r="327" hidden="1" spans="1:7">
      <c r="A327" s="7">
        <v>302</v>
      </c>
      <c r="B327" s="39" t="s">
        <v>359</v>
      </c>
      <c r="C327" s="37" t="s">
        <v>361</v>
      </c>
      <c r="D327" s="21">
        <v>120</v>
      </c>
      <c r="E327" s="21">
        <v>84</v>
      </c>
      <c r="F327" s="13">
        <f t="shared" si="0"/>
        <v>4.2</v>
      </c>
      <c r="G327" s="14">
        <f t="shared" si="37"/>
        <v>4.2</v>
      </c>
    </row>
    <row r="328" hidden="1" spans="1:7">
      <c r="A328" s="7">
        <v>303</v>
      </c>
      <c r="B328" s="15" t="s">
        <v>359</v>
      </c>
      <c r="C328" s="23" t="s">
        <v>362</v>
      </c>
      <c r="D328" s="17">
        <v>35</v>
      </c>
      <c r="E328" s="17">
        <v>26</v>
      </c>
      <c r="F328" s="13">
        <f t="shared" si="0"/>
        <v>1.3</v>
      </c>
      <c r="G328" s="14">
        <f t="shared" si="37"/>
        <v>1.3</v>
      </c>
    </row>
    <row r="329" hidden="1" spans="1:7">
      <c r="A329" s="7">
        <v>304</v>
      </c>
      <c r="B329" s="15" t="s">
        <v>363</v>
      </c>
      <c r="C329" s="36" t="s">
        <v>364</v>
      </c>
      <c r="D329" s="21">
        <v>53</v>
      </c>
      <c r="E329" s="21">
        <v>37</v>
      </c>
      <c r="F329" s="13">
        <f t="shared" si="0"/>
        <v>1.85</v>
      </c>
      <c r="G329" s="14">
        <f t="shared" si="37"/>
        <v>1.85</v>
      </c>
    </row>
    <row r="330" hidden="1" spans="1:7">
      <c r="A330" s="26" t="s">
        <v>365</v>
      </c>
      <c r="B330" s="27"/>
      <c r="C330" s="28"/>
      <c r="D330" s="29">
        <f t="shared" ref="D330:E330" si="39">SUM(D326:D329)</f>
        <v>315</v>
      </c>
      <c r="E330" s="29">
        <f t="shared" si="39"/>
        <v>224</v>
      </c>
      <c r="F330" s="30">
        <f t="shared" si="0"/>
        <v>11.2</v>
      </c>
      <c r="G330" s="55">
        <v>14</v>
      </c>
    </row>
    <row r="331" hidden="1" spans="1:7">
      <c r="A331" s="7">
        <v>305</v>
      </c>
      <c r="B331" s="15" t="s">
        <v>366</v>
      </c>
      <c r="C331" s="16" t="s">
        <v>367</v>
      </c>
      <c r="D331" s="21">
        <v>11</v>
      </c>
      <c r="E331" s="21">
        <v>8</v>
      </c>
      <c r="F331" s="13">
        <f t="shared" ref="F331:F335" si="40">E331/20</f>
        <v>0.4</v>
      </c>
      <c r="G331" s="14">
        <v>1</v>
      </c>
    </row>
    <row r="332" hidden="1" spans="1:7">
      <c r="A332" s="7">
        <v>306</v>
      </c>
      <c r="B332" s="3" t="s">
        <v>366</v>
      </c>
      <c r="C332" s="32" t="s">
        <v>368</v>
      </c>
      <c r="D332" s="21">
        <v>265</v>
      </c>
      <c r="E332" s="21">
        <v>186</v>
      </c>
      <c r="F332" s="13">
        <f t="shared" si="40"/>
        <v>9.3</v>
      </c>
      <c r="G332" s="14">
        <f>E332/20+3</f>
        <v>12.3</v>
      </c>
    </row>
    <row r="333" hidden="1" spans="1:7">
      <c r="A333" s="7">
        <v>307</v>
      </c>
      <c r="B333" s="15" t="s">
        <v>366</v>
      </c>
      <c r="C333" s="16" t="s">
        <v>369</v>
      </c>
      <c r="D333" s="44">
        <v>67</v>
      </c>
      <c r="E333" s="44">
        <v>49</v>
      </c>
      <c r="F333" s="13">
        <f t="shared" si="40"/>
        <v>2.45</v>
      </c>
      <c r="G333" s="14">
        <f t="shared" si="37"/>
        <v>2.45</v>
      </c>
    </row>
    <row r="334" hidden="1" spans="1:7">
      <c r="A334" s="7">
        <v>308</v>
      </c>
      <c r="B334" s="10" t="s">
        <v>366</v>
      </c>
      <c r="C334" s="11" t="s">
        <v>370</v>
      </c>
      <c r="D334" s="12">
        <v>36</v>
      </c>
      <c r="E334" s="12">
        <v>27</v>
      </c>
      <c r="F334" s="13">
        <f t="shared" si="40"/>
        <v>1.35</v>
      </c>
      <c r="G334" s="14">
        <f t="shared" si="37"/>
        <v>1.35</v>
      </c>
    </row>
    <row r="335" hidden="1" spans="1:7">
      <c r="A335" s="26" t="s">
        <v>371</v>
      </c>
      <c r="B335" s="27"/>
      <c r="C335" s="28"/>
      <c r="D335" s="46">
        <f t="shared" ref="D335:E335" si="41">SUM(D331:D334)</f>
        <v>379</v>
      </c>
      <c r="E335" s="46">
        <f t="shared" si="41"/>
        <v>270</v>
      </c>
      <c r="F335" s="34">
        <f t="shared" si="40"/>
        <v>13.5</v>
      </c>
      <c r="G335" s="46">
        <v>16</v>
      </c>
    </row>
    <row r="336" hidden="1" spans="5:7">
      <c r="E336" s="5">
        <f>SUM(E335,E330,E325,E314,E304,E293,E270,E261,E242,E232,E224,E206,E198,E180,E149,E138,E124,E112,E95,E90,E58,E49,E40,E30,E21)</f>
        <v>24331</v>
      </c>
      <c r="F336" s="57">
        <f t="shared" ref="F336:G336" si="42">SUM(F335,F330,F325,F314,F304,F293,F270,F261,F242,F232,F224,F206,F198,F180,F149,F138,F124,F112,F95,F90,F58,F49,F40,F30,F21)</f>
        <v>1216.55</v>
      </c>
      <c r="G336" s="58">
        <f t="shared" si="42"/>
        <v>1211.2</v>
      </c>
    </row>
  </sheetData>
  <mergeCells count="26">
    <mergeCell ref="A1:G1"/>
    <mergeCell ref="A21:C21"/>
    <mergeCell ref="A30:C30"/>
    <mergeCell ref="A40:C40"/>
    <mergeCell ref="A49:C49"/>
    <mergeCell ref="A58:C58"/>
    <mergeCell ref="A90:C90"/>
    <mergeCell ref="A95:C95"/>
    <mergeCell ref="A112:C112"/>
    <mergeCell ref="A124:C124"/>
    <mergeCell ref="A138:C138"/>
    <mergeCell ref="A149:C149"/>
    <mergeCell ref="A180:C180"/>
    <mergeCell ref="A198:C198"/>
    <mergeCell ref="A206:C206"/>
    <mergeCell ref="A224:C224"/>
    <mergeCell ref="A232:C232"/>
    <mergeCell ref="A242:C242"/>
    <mergeCell ref="A261:C261"/>
    <mergeCell ref="A270:C270"/>
    <mergeCell ref="A293:C293"/>
    <mergeCell ref="A304:C304"/>
    <mergeCell ref="A314:C314"/>
    <mergeCell ref="B325:C325"/>
    <mergeCell ref="A330:C330"/>
    <mergeCell ref="A335:C335"/>
  </mergeCells>
  <pageMargins left="0.699305555555556" right="0.699305555555556" top="0.75" bottom="0.75" header="0.3" footer="0.3"/>
  <pageSetup paperSize="9" scale="9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joyce</cp:lastModifiedBy>
  <dcterms:created xsi:type="dcterms:W3CDTF">2018-03-12T05:31:00Z</dcterms:created>
  <dcterms:modified xsi:type="dcterms:W3CDTF">2018-03-27T06:48:19Z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